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390"/>
  </bookViews>
  <sheets>
    <sheet name="T1A - REFERÊNCIA DE PREÇ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68" i="1" l="1"/>
  <c r="E358" i="1" l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128" i="1"/>
  <c r="E125" i="1"/>
  <c r="E124" i="1"/>
  <c r="E123" i="1"/>
  <c r="E122" i="1"/>
  <c r="E121" i="1"/>
  <c r="E120" i="1"/>
  <c r="E24" i="1"/>
  <c r="E17" i="1"/>
  <c r="F319" i="1"/>
  <c r="F317" i="1"/>
  <c r="F154" i="1"/>
  <c r="G366" i="1" l="1"/>
  <c r="G365" i="1"/>
  <c r="G362" i="1"/>
  <c r="G361" i="1"/>
  <c r="G360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0" i="1"/>
  <c r="G339" i="1"/>
  <c r="G338" i="1"/>
  <c r="G337" i="1"/>
  <c r="G336" i="1"/>
  <c r="G335" i="1"/>
  <c r="G334" i="1"/>
  <c r="G333" i="1"/>
  <c r="G330" i="1"/>
  <c r="G329" i="1"/>
  <c r="G326" i="1"/>
  <c r="G325" i="1"/>
  <c r="G324" i="1"/>
  <c r="G323" i="1"/>
  <c r="G322" i="1"/>
  <c r="G319" i="1"/>
  <c r="G318" i="1"/>
  <c r="G317" i="1"/>
  <c r="G315" i="1"/>
  <c r="G314" i="1"/>
  <c r="G313" i="1"/>
  <c r="G312" i="1"/>
  <c r="G311" i="1"/>
  <c r="G310" i="1"/>
  <c r="G306" i="1"/>
  <c r="G305" i="1"/>
  <c r="G302" i="1"/>
  <c r="G301" i="1"/>
  <c r="G300" i="1"/>
  <c r="G298" i="1"/>
  <c r="G297" i="1"/>
  <c r="G296" i="1"/>
  <c r="G294" i="1"/>
  <c r="G293" i="1"/>
  <c r="G292" i="1"/>
  <c r="G291" i="1"/>
  <c r="G290" i="1"/>
  <c r="G286" i="1"/>
  <c r="G285" i="1"/>
  <c r="G284" i="1"/>
  <c r="G283" i="1"/>
  <c r="G282" i="1"/>
  <c r="G279" i="1"/>
  <c r="G278" i="1"/>
  <c r="G277" i="1"/>
  <c r="G276" i="1"/>
  <c r="G275" i="1"/>
  <c r="G274" i="1"/>
  <c r="G273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0" i="1"/>
  <c r="G239" i="1"/>
  <c r="G238" i="1"/>
  <c r="G237" i="1"/>
  <c r="G235" i="1"/>
  <c r="G234" i="1"/>
  <c r="G233" i="1"/>
  <c r="G232" i="1"/>
  <c r="G231" i="1"/>
  <c r="G227" i="1"/>
  <c r="G226" i="1"/>
  <c r="G225" i="1"/>
  <c r="G224" i="1"/>
  <c r="G223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2" i="1"/>
  <c r="G201" i="1"/>
  <c r="G200" i="1"/>
  <c r="G199" i="1"/>
  <c r="G198" i="1"/>
  <c r="G197" i="1"/>
  <c r="G196" i="1"/>
  <c r="G195" i="1"/>
  <c r="G194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0" i="1"/>
  <c r="G159" i="1"/>
  <c r="G158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29" i="1"/>
  <c r="G128" i="1"/>
  <c r="G127" i="1"/>
  <c r="G126" i="1"/>
  <c r="G125" i="1"/>
  <c r="G124" i="1"/>
  <c r="G123" i="1"/>
  <c r="G122" i="1"/>
  <c r="G121" i="1"/>
  <c r="G120" i="1"/>
  <c r="G117" i="1"/>
  <c r="G116" i="1"/>
  <c r="G115" i="1"/>
  <c r="G114" i="1"/>
  <c r="G113" i="1"/>
  <c r="G112" i="1"/>
  <c r="G111" i="1"/>
  <c r="G110" i="1"/>
  <c r="G109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4" i="1"/>
  <c r="G73" i="1"/>
  <c r="G72" i="1"/>
  <c r="G71" i="1"/>
  <c r="G70" i="1"/>
  <c r="G69" i="1"/>
  <c r="G68" i="1"/>
  <c r="G67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0" i="1"/>
  <c r="G39" i="1"/>
  <c r="G38" i="1"/>
  <c r="G37" i="1"/>
  <c r="G36" i="1"/>
  <c r="G35" i="1"/>
  <c r="G34" i="1"/>
  <c r="G31" i="1"/>
  <c r="G30" i="1"/>
  <c r="G29" i="1"/>
  <c r="G28" i="1"/>
  <c r="G27" i="1"/>
  <c r="G24" i="1"/>
  <c r="G23" i="1"/>
  <c r="G22" i="1"/>
  <c r="G21" i="1"/>
  <c r="G18" i="1"/>
  <c r="G17" i="1"/>
  <c r="G16" i="1"/>
  <c r="G13" i="1"/>
  <c r="G11" i="1"/>
  <c r="G10" i="1"/>
  <c r="G8" i="1"/>
  <c r="G7" i="1"/>
  <c r="G367" i="1" l="1"/>
  <c r="G363" i="1"/>
  <c r="G341" i="1"/>
  <c r="G331" i="1"/>
  <c r="G327" i="1"/>
  <c r="G320" i="1"/>
  <c r="G307" i="1"/>
  <c r="G303" i="1"/>
  <c r="G287" i="1"/>
  <c r="G280" i="1"/>
  <c r="G271" i="1"/>
  <c r="G241" i="1"/>
  <c r="G228" i="1"/>
  <c r="G221" i="1"/>
  <c r="G203" i="1"/>
  <c r="G192" i="1"/>
  <c r="G177" i="1"/>
  <c r="G130" i="1"/>
  <c r="G118" i="1"/>
  <c r="G107" i="1"/>
  <c r="G41" i="1"/>
  <c r="G32" i="1"/>
  <c r="G25" i="1"/>
  <c r="G19" i="1"/>
  <c r="G14" i="1"/>
  <c r="G368" i="1" l="1"/>
  <c r="G370" i="1" s="1"/>
  <c r="G372" i="1" l="1"/>
</calcChain>
</file>

<file path=xl/sharedStrings.xml><?xml version="1.0" encoding="utf-8"?>
<sst xmlns="http://schemas.openxmlformats.org/spreadsheetml/2006/main" count="1300" uniqueCount="983">
  <si>
    <t>PISO EM PORCELANATO SPAZIO GRIGIO AP 52 X 52 XM, ACABAMENTO ACETINADO, BIANCOGRÊS  OU EQUIVALENTE, ASSENTADO COM ARGAMASSA PRÉ-FABRICADA, INCLUSIVE REJUNTAMENTO</t>
  </si>
  <si>
    <t xml:space="preserve"> 18. 01. 05</t>
  </si>
  <si>
    <t>PISO EM GRANITO CINZA CORUMBÁ ACABAMENTO FLAMEADO, ASSENTADO COM ARGAMASSA PRÉ-FABRICADA, INCLUSIVE REJUNTAMENTO (ESCADAS)</t>
  </si>
  <si>
    <t xml:space="preserve"> 18. 02</t>
  </si>
  <si>
    <t>FRISOS E RODAPÉS</t>
  </si>
  <si>
    <t xml:space="preserve"> 18. 02. 01</t>
  </si>
  <si>
    <t>RODAPE EM PORCELANATO SPAZIO GRIGIO AP 10 X 52 XM, ASSENTADO COM ARGAMASSA PRÉ-FABRICADA, INCLUSIVE REJUNTAMENTO</t>
  </si>
  <si>
    <t xml:space="preserve"> 18. 02. 02</t>
  </si>
  <si>
    <t>FRISO EM GRANITO GRANITO CINZA CORUMBÁ H = 5 CM, ASSENTADO COM ARGAMASSA PRÉ-FABRICADA, INCLUSIVE REJUNTAMENTO</t>
  </si>
  <si>
    <t xml:space="preserve"> 18. 02. 03</t>
  </si>
  <si>
    <t>RODAPÉ EM GRANITO GRANITO CINZA CORUMBÁ H = 10 CM, ASSENTADO COM ARGAMASSA PRÉ-FABRICADA, INCLUSIVE REJUNTAMENTO (ESCADAS)</t>
  </si>
  <si>
    <t xml:space="preserve"> 18. 03</t>
  </si>
  <si>
    <t>SOLEIRAS E PEITORIS</t>
  </si>
  <si>
    <t xml:space="preserve"> 18. 03. 01</t>
  </si>
  <si>
    <t>SOLEIRA EM GRANITO CINZA CORUMBÁ L = 15 CM</t>
  </si>
  <si>
    <t xml:space="preserve"> 18. 03. 02</t>
  </si>
  <si>
    <t>PEITORIL EM MÁRMORE BRANCO E = 2 CM ACABAMENTO POLIDO L = 16 CM</t>
  </si>
  <si>
    <t xml:space="preserve"> 18. 03. 03</t>
  </si>
  <si>
    <t>MARCO EM GRANITO CINZA CORUMBÁ L = 15 CM</t>
  </si>
  <si>
    <t xml:space="preserve">TOTAL ITEM:  18 </t>
  </si>
  <si>
    <t xml:space="preserve"> 19.</t>
  </si>
  <si>
    <t>ESPELHOS</t>
  </si>
  <si>
    <t xml:space="preserve"> 19. 01</t>
  </si>
  <si>
    <t>ESPELHO CRISTAL, 50 X 90 CM E= 5 MM, LAPIDADO, I=10°, FIXADO COM PARAFUSO FINESSON - FORNECIMENTO E INSTALAÇÃO</t>
  </si>
  <si>
    <t xml:space="preserve"> 19. 02</t>
  </si>
  <si>
    <t>ESPELHO CRISTAL, ESPESSURA 5mm LAPIDADO, 50x90 CM, 4 MM, FIXADO COM PARAFUSOS FINESSON - FORNECIMENTO E INSTALAÇÃO</t>
  </si>
  <si>
    <t xml:space="preserve">TOTAL ITEM:  19  </t>
  </si>
  <si>
    <t xml:space="preserve"> 20.</t>
  </si>
  <si>
    <t>PINTURA INTERNA / EXTERNA</t>
  </si>
  <si>
    <t xml:space="preserve"> 20. 01</t>
  </si>
  <si>
    <t>PINTURA INTERNA</t>
  </si>
  <si>
    <t xml:space="preserve"> 20. 01. 01</t>
  </si>
  <si>
    <t>FUNDO SELADOR ACRILICO AMBIENTES INTERNOS/EXTERNOS, UMA DEMAO</t>
  </si>
  <si>
    <t xml:space="preserve"> 20. 01. 02</t>
  </si>
  <si>
    <t>EMASSAMENTO COM MASSA LATEX PVA PARA AMBIENTES INTERNOS, DUAS DEMAOS</t>
  </si>
  <si>
    <t xml:space="preserve"> 20. 01. 03</t>
  </si>
  <si>
    <t>EMASSAMENTO MASSA BASE A OLEO EM MADEIRA, DUAS DEMAOS</t>
  </si>
  <si>
    <t xml:space="preserve"> 20. 01. 04</t>
  </si>
  <si>
    <t>73954/001</t>
  </si>
  <si>
    <t>PINTURA LATEX ACRILICA AMBIENTES INTERNOS/EXTERNOS, TRES DEMAOS</t>
  </si>
  <si>
    <t xml:space="preserve"> 20. 01. 05</t>
  </si>
  <si>
    <t>PINTURA ESMALTE FOSCO PARA MADEIRA, DUAS DEMAOS, INCLUSO APARELHAMENTO COM FUNDO NIVELADOR BRANCO FOSCO</t>
  </si>
  <si>
    <t xml:space="preserve"> 20. 01. 06</t>
  </si>
  <si>
    <t>PINTURA ESMALTE 2 DEMAOS C/1 DEMAO ZARCAO P/ESQUADRIA FERRO</t>
  </si>
  <si>
    <t xml:space="preserve"> 20. 01. 07</t>
  </si>
  <si>
    <t>PINTURA EXTERNA  (FACHADA)</t>
  </si>
  <si>
    <t xml:space="preserve"> 20. 01. 08</t>
  </si>
  <si>
    <t xml:space="preserve"> 20. 01. 09</t>
  </si>
  <si>
    <t>PINTURA COM TINTA  ACRILICA FOSCA AZUL MINERAL E329 , AMBIENTES EXTERNOS, TRES DEMAOS</t>
  </si>
  <si>
    <t xml:space="preserve"> 20. 01. 10</t>
  </si>
  <si>
    <t>PINTURA COM TINTA  ACRILICA FOSCA GOIABA R243, AMBIENTES EXTERNOS, TRES DEMAOS</t>
  </si>
  <si>
    <t xml:space="preserve">TOTAL ITEM:  20 </t>
  </si>
  <si>
    <t xml:space="preserve"> 21.</t>
  </si>
  <si>
    <t>BANCADA</t>
  </si>
  <si>
    <t xml:space="preserve"> 21. 01</t>
  </si>
  <si>
    <t>BANCADA EM GRANITO CINZA CORUMBÁ, INCLUSIVE FURO E COLAGEM DE BOJO, COM ACABAMENTO DE 4 CM NA TESTEIRA CONFORME PROJETO</t>
  </si>
  <si>
    <t xml:space="preserve"> 21. 02</t>
  </si>
  <si>
    <t>BANCADA SECA EM GRANITO CINZA CORUMBÁ COM ACABAMENTO BAULEADO CONFORME PROJETO</t>
  </si>
  <si>
    <t xml:space="preserve"> 21. 03</t>
  </si>
  <si>
    <t>BALCÃO EM GRANITO CINZA CORUMBÁ ACABAMENTO BAULEADO</t>
  </si>
  <si>
    <t xml:space="preserve"> 21. 04</t>
  </si>
  <si>
    <t>RODABANCADA EM GRANITO CINZA CORUMBÁ, H = 10 CM, E = 2 CM</t>
  </si>
  <si>
    <t xml:space="preserve"> 21. 05</t>
  </si>
  <si>
    <t>PRATELEIRA EM ARDÓSIA POLIDA E = 2 CM</t>
  </si>
  <si>
    <t>TOTAL ITEM:  21</t>
  </si>
  <si>
    <t xml:space="preserve"> 22.</t>
  </si>
  <si>
    <t>MARCENARIA</t>
  </si>
  <si>
    <t xml:space="preserve"> 22. 01</t>
  </si>
  <si>
    <t>ARMÁRIO  EM MDF ACABAMENTO EM LAMINADO BRANCO ACETINADO SOB BANCADA, CONFORME PROJETO</t>
  </si>
  <si>
    <t xml:space="preserve"> 22. 02</t>
  </si>
  <si>
    <t>ARMÁRIO SUSPENSO EM MDF ACABAMENTO EM LAMINADO BRANCO ACETINADO, CONFORME PROJETO</t>
  </si>
  <si>
    <t xml:space="preserve">TOTAL ITEM:  22   </t>
  </si>
  <si>
    <t>23.</t>
  </si>
  <si>
    <t>SINALIZAÇÃO</t>
  </si>
  <si>
    <t xml:space="preserve"> 23. 01</t>
  </si>
  <si>
    <t>PLACA EM AÇO INOX ESCOVADO 250 X 32CM DOBRADA NA BORDA PARA ENQUADRAMENTO CONFORME DIAGRAMAÇÃO. O FUNDO SERÁ EM PELÍCULA NA COR AZUL C100, M70, Y0, K0  REF.: 3M OU EQUIVALENTE COM LETRAS ADESIVADAS NA COR BRANCA COM LETRA FONTE "GOTHAN BLACK",</t>
  </si>
  <si>
    <t xml:space="preserve"> 23. 02</t>
  </si>
  <si>
    <t>PLACA EM AÇO INOX ESCOVADO 250 X79 CM DOBRADA NA BORDA PARA ENQUADRAMENTO COM LETRA FONTE "GOTHAN BLACK", CONFORME DIAGRAMAÇÃO. O FUNDO SERÁ EM PELÍCULA NA COR AZUL C100, M70, Y0, K0  REF.: 3M OU EQUIVALENTE COM LETRAS ADESIVADAS NA COR BRANCA</t>
  </si>
  <si>
    <t xml:space="preserve"> 23. 03</t>
  </si>
  <si>
    <t>PLACA DE SINALIZAÇÃO EM ACRÍLICO BRANCO COM ARTE ADESIVADA NA COR AZUL C100, M70, Y0, K0  REF.: 3M</t>
  </si>
  <si>
    <t xml:space="preserve"> 23. 04</t>
  </si>
  <si>
    <t>PLACA EM AÇO INOX ESCOVADO 40 X 15 CM DOBRADA NA BORDA PARA ENQUADRAMENTO COM LETRA FONTE "GOTHAN BLACK" H=4 CM NA COR AZUL C100, M70, Y0, K0  REF.: 3M OU EQUIVALENTE</t>
  </si>
  <si>
    <t xml:space="preserve"> 23. 05</t>
  </si>
  <si>
    <t>PLACA EM AÇO INOX ESCOVADO 40 X18 CM DOBRADA NA BORDA PARA ENQUADRAMENTO COM LETRA FONTE "GOTHAN BLACK" H=3.5 CM NA COR AZUL C100, M70, Y0, K0  REF.: 3M OU EQUIVALENTE</t>
  </si>
  <si>
    <t xml:space="preserve"> 23. 06</t>
  </si>
  <si>
    <t>FITA ANTIDERRAPANTE FOTOLUMINESCENTE COR VERDE D = 2,5 X 20 CM (duas de cada lado)</t>
  </si>
  <si>
    <t xml:space="preserve"> 23. 07</t>
  </si>
  <si>
    <t>ANEL EM NEOPRENE NP, DUREZA: 70+/-5 SHORE A, ANTI-CHAMA E ANTI-ALÉRGICO, NA COR PRETO</t>
  </si>
  <si>
    <t xml:space="preserve"> 23. 08</t>
  </si>
  <si>
    <t>PISO PODOTÁTIL DE ALERTA NA COR PRETA, FIXADO COM COLA P4000. CODIGO 002-01 REF. ANDALUZ / MERCUR OU EQUIVALENTE - FORNECIMENTO E ASSENTAMENTO</t>
  </si>
  <si>
    <t>TOTAL ITEM:  23</t>
  </si>
  <si>
    <t xml:space="preserve"> 24.</t>
  </si>
  <si>
    <t>URBANIZAÇÃO E OBRAS COMPLEMENTARES</t>
  </si>
  <si>
    <t xml:space="preserve"> 24. 01</t>
  </si>
  <si>
    <t>MURO DE DIVISA</t>
  </si>
  <si>
    <t xml:space="preserve"> 24. 01. 01</t>
  </si>
  <si>
    <t>ESCAVACAO MANUAL (VALAS OU FUNDACOES RASAS)</t>
  </si>
  <si>
    <t xml:space="preserve"> 24. 01. 02</t>
  </si>
  <si>
    <t>REGULARIZACAO E COMPACTACAO MANUAL DE TERRENO COM SOQUETE</t>
  </si>
  <si>
    <t xml:space="preserve"> 24. 01. 03</t>
  </si>
  <si>
    <t>REATERRO DE VALAS / CAVAS, COMPACTADA A MAÇO, EM CAMADAS DE ATÉ 30 CM.</t>
  </si>
  <si>
    <t xml:space="preserve"> 24. 01. 04</t>
  </si>
  <si>
    <t>CARGA MANUAL DE TERRA EM CAMINHAO BASCULANTE 6 M3</t>
  </si>
  <si>
    <t xml:space="preserve"> 24. 01. 05</t>
  </si>
  <si>
    <t>TRANSPORTE HORIZONTAL DE MATERIAIS DIVERSOS A 30M</t>
  </si>
  <si>
    <t xml:space="preserve"> 24. 01. 06</t>
  </si>
  <si>
    <t>74207/001</t>
  </si>
  <si>
    <t>TRANSPORTE DE MATERIAL - BOTA-FORA, D.M.T = 10,0 KM</t>
  </si>
  <si>
    <t xml:space="preserve"> 24. 01. 07</t>
  </si>
  <si>
    <t>ESTACA A TRADO (BROCA) D=20CM C/CONCRETO FCK=15MPA (SEM ARMAÇÃO</t>
  </si>
  <si>
    <t xml:space="preserve"> 24. 01. 08</t>
  </si>
  <si>
    <t>CONCRETO NAO ESTRUTURAL, CONSUMO 150 KG/M3 (1:3,5:7), PREPARO COM BETONEIRA</t>
  </si>
  <si>
    <t xml:space="preserve"> 24. 01. 09</t>
  </si>
  <si>
    <t>LANÇAMENTO E ADENSAMENTO DE CONCRETO EM FUNDAÇÕES.</t>
  </si>
  <si>
    <t xml:space="preserve"> 24. 01. 10</t>
  </si>
  <si>
    <t>FORMAS C/TABUAS 3A (2,5X30,0CM) P/M2 P/FUNDACOES,INCL MONTAGEM E DESMONTAGEM (C/REAPR. 2X)</t>
  </si>
  <si>
    <t xml:space="preserve"> 24. 01. 11</t>
  </si>
  <si>
    <t>ARMACAO DE ACO CA-60 DIAM. 3,4 A 6,0MM.- FORNECIMENTO / CORTE (C/PERDADE 10%) / DOBRA / COLOCAÇÃO.</t>
  </si>
  <si>
    <t xml:space="preserve"> 24. 01. 12</t>
  </si>
  <si>
    <t>ARMACAO ACO CA-50, DIAM. 6,3 (1/4) À 12,5MM(1/2) -FORNECIMENTO/ CORTE(PERDA DE 10%) / DOBRA / COLOCAÇÃO.</t>
  </si>
  <si>
    <t xml:space="preserve"> 24. 01. 13</t>
  </si>
  <si>
    <t xml:space="preserve"> 24. 01. 14</t>
  </si>
  <si>
    <t>ALVENARIA DE BLOCOS DE CONCRETO VEDACAO 14X19X39CM, ESPESSURA 14CM, AS SENTADOS COM ARGAMASSA TRACO 1:0,5:8 (CIMENTO, CAL E AREIA), COM JUNTA DE 10MM</t>
  </si>
  <si>
    <t xml:space="preserve"> 24. 01. 15</t>
  </si>
  <si>
    <t>CHAPIM DE CONCRETO APARENTE COM ACABAMENTO DESEMPENADO, FORMA DE COMPENSADO PLASTIFICADO (MADEIRIT ) DE 14 X 10 CM, FUNDIDO NO LOCAL.</t>
  </si>
  <si>
    <t xml:space="preserve"> 24. 02</t>
  </si>
  <si>
    <t>URBANIZAÇÃO</t>
  </si>
  <si>
    <t xml:space="preserve"> 24. 02. 01</t>
  </si>
  <si>
    <t>EXECUÇÃO DE CALÇADA EM CONCRETO 1:3:5 (FCK=12 MPA) PREPARO MECÂNICO, E= 7CM</t>
  </si>
  <si>
    <t xml:space="preserve"> 24. 02. 02</t>
  </si>
  <si>
    <t>PISO EM LADRILHO HIDRAULICO DE ALERTA E DIRECIONAL NA COR PRETA 25 X 25 CM, ASSENTADO COM ARGAMASSA DE CIMENTO E AREIA, INCLUSIVE REJUNTAMENTO</t>
  </si>
  <si>
    <t xml:space="preserve"> 24. 02. 03</t>
  </si>
  <si>
    <t xml:space="preserve">TOTAL ITEM:  24  </t>
  </si>
  <si>
    <t xml:space="preserve"> 25.</t>
  </si>
  <si>
    <t>LIMPEZA GERAL</t>
  </si>
  <si>
    <t xml:space="preserve"> 25. 01</t>
  </si>
  <si>
    <t>CARGA E TRASNPORTE DE ENTULHO EM CACAMBAS</t>
  </si>
  <si>
    <t xml:space="preserve"> 25. 02</t>
  </si>
  <si>
    <t>TOTAL ITEM:  25</t>
  </si>
  <si>
    <t xml:space="preserve">TOTAL DA PLANILHA: </t>
  </si>
  <si>
    <t xml:space="preserve"> 01. 03. 01</t>
  </si>
  <si>
    <t xml:space="preserve"> 01. 03. 02</t>
  </si>
  <si>
    <t xml:space="preserve"> 01. 04. 01</t>
  </si>
  <si>
    <t xml:space="preserve"> 09. 26. 01</t>
  </si>
  <si>
    <t xml:space="preserve"> 09. 26. 02</t>
  </si>
  <si>
    <t xml:space="preserve"> 09. 26. 03</t>
  </si>
  <si>
    <t xml:space="preserve"> 26.</t>
  </si>
  <si>
    <t>ADMINISTRAÇÃO LOCAL</t>
  </si>
  <si>
    <t>P75 - PORTA DE ABRIR  1 FOLHA EM VIDRO TEMPERADO INCOLOR 9 MM ACABAMENTOS EM ALUMINIO ANODIZ. NATURAL - 75 X 210 CM</t>
  </si>
  <si>
    <t>P90 - PORTA DE ABRIR  1 FOLHA EM VIDRO TEMPERADO INCOLOR 9 MM ACABAMENTOS EM ALUMINIO ANODIZ. NATURAL - 90 X 210 CM</t>
  </si>
  <si>
    <t>P80 - PORTA VIDRO LAMINADO 10MM, INCOLOR COM PELICULA JATEADA, ABRIR. LARGURA: 80CM. ALTURA: 210CM. BANDEIRA FIXA, COM O MESMO VIDRO. FERRAGENS EM INOX - 80 X 300 CM</t>
  </si>
  <si>
    <t>P120 - PORTA PIVOTANTE, VIDRO TEMPERADO 10MM, INCOLOR,   COM PELICULA JATEADA ABRIR. LARGURA: 120CM. ALTURA: 210CM. BANDEIRA FIXA, COM O MESMO VIDRO. FERRAGENS EM INOX - 120 X 300 CM</t>
  </si>
  <si>
    <t>UNIDADE BÁSICA DE SAÚDE - UBS T1A</t>
  </si>
  <si>
    <t>DATA</t>
  </si>
  <si>
    <t>DATA BASE:</t>
  </si>
  <si>
    <t xml:space="preserve">Item           </t>
  </si>
  <si>
    <t>Código</t>
  </si>
  <si>
    <t xml:space="preserve">Descricao      </t>
  </si>
  <si>
    <t>Unid.</t>
  </si>
  <si>
    <t>Quant.</t>
  </si>
  <si>
    <t>PREÇO DE CUSTO</t>
  </si>
  <si>
    <t>Codigo</t>
  </si>
  <si>
    <t xml:space="preserve">Unidade        </t>
  </si>
  <si>
    <t xml:space="preserve">Quantidade     </t>
  </si>
  <si>
    <t xml:space="preserve">Pr. Unitario   </t>
  </si>
  <si>
    <t xml:space="preserve">Pr. Total      </t>
  </si>
  <si>
    <t xml:space="preserve"> 01.</t>
  </si>
  <si>
    <t>SERVIÇOS PRELIMINARES</t>
  </si>
  <si>
    <t xml:space="preserve"> </t>
  </si>
  <si>
    <t xml:space="preserve"> 01. 01</t>
  </si>
  <si>
    <t>UN</t>
  </si>
  <si>
    <t xml:space="preserve"> 01. 02</t>
  </si>
  <si>
    <t>M2</t>
  </si>
  <si>
    <t xml:space="preserve"> 01. 03</t>
  </si>
  <si>
    <t xml:space="preserve"> 01. 04</t>
  </si>
  <si>
    <t>M</t>
  </si>
  <si>
    <t>INSTALAÇÕES PROVISORIAS</t>
  </si>
  <si>
    <t>ANDAIME</t>
  </si>
  <si>
    <t xml:space="preserve">TOTAL ITEM:  01   </t>
  </si>
  <si>
    <t xml:space="preserve"> 02.</t>
  </si>
  <si>
    <t>ESTRUTURAS METÁLICAS</t>
  </si>
  <si>
    <t xml:space="preserve"> 02. 01</t>
  </si>
  <si>
    <t>FORNECIMENTO,FABRICAÇÃO, TRANSPORTE E MONTAGEM DE ESTRUTURA METÁLICA APARENTE EM AÇO CORTEN, CONFORME PROJETO</t>
  </si>
  <si>
    <t>KG</t>
  </si>
  <si>
    <t xml:space="preserve"> 02. 02</t>
  </si>
  <si>
    <t>FORNECIMENTO E MONTAGEM DE PAREDES EXTERNAS E INTERNAS, DE TELHADO, DA LAJE E ESCADA EM  ESTRUTURA  LIGHT STEEL FRAMING - ACLIVE</t>
  </si>
  <si>
    <t xml:space="preserve"> 02. 03</t>
  </si>
  <si>
    <t>TRANSPORTE DA ESTRUTURA LIGHT FRAMING INCLUIVE REVESTIMENTO E FORRO</t>
  </si>
  <si>
    <t>TKM</t>
  </si>
  <si>
    <t xml:space="preserve">TOTAL ITEM:  02   </t>
  </si>
  <si>
    <t xml:space="preserve"> 03.</t>
  </si>
  <si>
    <t>ALVENARIAS E DIVISÕES</t>
  </si>
  <si>
    <t xml:space="preserve"> 03. 01</t>
  </si>
  <si>
    <t xml:space="preserve"> 03. 02</t>
  </si>
  <si>
    <t xml:space="preserve"> 03. 03</t>
  </si>
  <si>
    <t xml:space="preserve"> 03. 04</t>
  </si>
  <si>
    <t>FECHAMENTOS DAS PAREDES EM LIGHT STEEL FRAMING COM REVESTIMENTO EXTERNO E INTERNO, BARREIRA DE VAPOR DAS PAREDES E TELHADO, ISOLAMENTO TERMO-ACUSTICO DAS PAREDES E FORROS, SUBSTRATOS DOS PISOS DA LAJE E ESCADA E FORRO DE GESSO ESTRUTURADO - ACLIVE</t>
  </si>
  <si>
    <t xml:space="preserve">TOTAL ITEM:  03   </t>
  </si>
  <si>
    <t xml:space="preserve"> 04.</t>
  </si>
  <si>
    <t>COBERTURAS</t>
  </si>
  <si>
    <t xml:space="preserve"> 04. 01</t>
  </si>
  <si>
    <t xml:space="preserve"> 04. 02</t>
  </si>
  <si>
    <t xml:space="preserve"> 04. 03</t>
  </si>
  <si>
    <t xml:space="preserve"> 04. 04</t>
  </si>
  <si>
    <t xml:space="preserve"> 04. 05</t>
  </si>
  <si>
    <t xml:space="preserve">TOTAL ITEM:  04   </t>
  </si>
  <si>
    <t xml:space="preserve"> 05.</t>
  </si>
  <si>
    <t>IMPERMEABILIZAÇÕES E ISOLAMENTO</t>
  </si>
  <si>
    <t xml:space="preserve"> 05. 01</t>
  </si>
  <si>
    <t>CAMADA DE TRANSIÇÃO COM GEOTEXTIL 200G/M2  - FORNECIMENTO E COLOCAÇÃO</t>
  </si>
  <si>
    <t xml:space="preserve"> 05. 02</t>
  </si>
  <si>
    <t xml:space="preserve"> 05. 03</t>
  </si>
  <si>
    <t>IMPERMEABILIZAÇÃO COM ARGAMASSA POLIMÉRICA COM CONSUMO DE 5,0KG/M², ESTRUTURADA COM TELA POLIÉSTER RESINADA MALHA DE 3X3 MM</t>
  </si>
  <si>
    <t xml:space="preserve"> 05. 04</t>
  </si>
  <si>
    <t>IMPERMEABILIZAÇÃO COM RESINA EPÓXI 1,2 KG/M2 NO PISO E PAREDE NO POÇO DO ELEVADOR CONFORME PROJETO</t>
  </si>
  <si>
    <t xml:space="preserve"> 05. 05</t>
  </si>
  <si>
    <t xml:space="preserve"> 05. 06</t>
  </si>
  <si>
    <t>PROTEÇÃO  MECANICA - FIXAÇÃO DE TELA METALICA E RECOBRIMENTO COM CHAPISCO DE ARGAMASSA DE CIMENTO E AREIA TRAÇO 1:3</t>
  </si>
  <si>
    <t xml:space="preserve"> 05. 07</t>
  </si>
  <si>
    <t>JUNTA EM MASTIQUE POLIURETANO (MASTIQUE PERIMETRAL) 2X2 CM</t>
  </si>
  <si>
    <t xml:space="preserve">TOTAL ITEM:  05  </t>
  </si>
  <si>
    <t xml:space="preserve"> 06.</t>
  </si>
  <si>
    <t>INSTALAÇÃO HIDRO-SANITÁRIA</t>
  </si>
  <si>
    <t xml:space="preserve"> 06. 01</t>
  </si>
  <si>
    <t>TUBULAÇÕES E CONEXÕES</t>
  </si>
  <si>
    <t xml:space="preserve"> 06. 01. 01</t>
  </si>
  <si>
    <t xml:space="preserve"> 06. 01. 02</t>
  </si>
  <si>
    <t xml:space="preserve"> 06. 01. 03</t>
  </si>
  <si>
    <t xml:space="preserve"> 06. 01. 04</t>
  </si>
  <si>
    <t xml:space="preserve"> 06. 01. 05</t>
  </si>
  <si>
    <t xml:space="preserve"> 06. 01. 06</t>
  </si>
  <si>
    <t>TUBO PVC ESGOTO JS PREDIAL DN 40MM, INCLUSIVE CONEXOES - FORNECIMENTO E INSTALACAO</t>
  </si>
  <si>
    <t xml:space="preserve"> 06. 01. 07</t>
  </si>
  <si>
    <t>TUBO PVC ESGOTO PREDIAL DN 50MM, INCLUSIVE CONEXOES - FORNECIMENTO E INSTALACAO</t>
  </si>
  <si>
    <t xml:space="preserve"> 06. 01. 08</t>
  </si>
  <si>
    <t>TUBO PVC ESGOTO PREDIAL DN 75MM, INCLUSIVE CONEXOES - FORNECIMENTO E INSTALACAO</t>
  </si>
  <si>
    <t xml:space="preserve"> 06. 01. 09</t>
  </si>
  <si>
    <t>TUBO PVC ESGOTO PREDIAL DN 100MM, INCLUSIVE CONEXOES - FORNECIMENTO E INSTALACAO</t>
  </si>
  <si>
    <t xml:space="preserve"> 06. 01. 10</t>
  </si>
  <si>
    <t>ESPUDE DE BORRACHA PARA VASO SANITÁRIO - FORNECIMENTO E INSTALAÇÃO</t>
  </si>
  <si>
    <t xml:space="preserve"> 06. 01. 11</t>
  </si>
  <si>
    <t>TUBO DE LIGAÇÃO AJUSTÁVEL - FORNECIMENTO E INSTALAÇÃO</t>
  </si>
  <si>
    <t xml:space="preserve"> 06. 01. 12</t>
  </si>
  <si>
    <t xml:space="preserve"> 06. 01. 13</t>
  </si>
  <si>
    <t>BOLSA DE LIGAÇÃO - FORNECIMENTO E INSTALAÇÃO</t>
  </si>
  <si>
    <t xml:space="preserve"> 06. 01. 14</t>
  </si>
  <si>
    <t>BUCHA DE REDUÇÃO 75 X 50 CM - FORNECIMENTO E INSTALAÇÃO</t>
  </si>
  <si>
    <t xml:space="preserve"> 06. 01. 15</t>
  </si>
  <si>
    <t>CAIXA DE GORDURA PRÉ-FABRICADA Ø40 MM 31 L, COM TAMPA E CAIXILHO - FORNECIMENTO E INSTALACAO</t>
  </si>
  <si>
    <t xml:space="preserve"> 06. 01. 16</t>
  </si>
  <si>
    <t>CAIXA DE GORDURA PRÉ-FABRICADA Ø40 MM 50 L, COM TAMPA E CAIXILHO - FORNECIMENTO E INSTALACAO</t>
  </si>
  <si>
    <t xml:space="preserve"> 06. 01. 17</t>
  </si>
  <si>
    <t>CAIXA DE INSPEÇÃO EM CONCRETO PRÉ-MOLDADO DN 60MM COM TAMPA H= 60CM - FORNECIMENTO E INSTALACAO</t>
  </si>
  <si>
    <t xml:space="preserve"> 06. 01. 18</t>
  </si>
  <si>
    <t>CAIXA SIFONADA PVC 150X150X50MM COM GRELHA REDONDA BRANCA - FORNECIMENTO E INSTALACAO</t>
  </si>
  <si>
    <t xml:space="preserve"> 06. 01. 19</t>
  </si>
  <si>
    <t>RALO SIFONADO DE PVC 100X100MM SIMPLES - FORNECIMENTO E INSTALACAO</t>
  </si>
  <si>
    <t xml:space="preserve"> 06. 01. 20</t>
  </si>
  <si>
    <t>CAIXA PARA HIDROMETRO CONCRETO PRE-MOLDADO - FORNECIMENTO E INSTALACAO</t>
  </si>
  <si>
    <t xml:space="preserve"> 06. 01. 21</t>
  </si>
  <si>
    <t>KIT CAVALETE PVC COM REGISTRO 3/4" - FORNECIMENTO E INSTALACAO</t>
  </si>
  <si>
    <t xml:space="preserve"> 06. 01. 22</t>
  </si>
  <si>
    <t>HIDROMETRO 5,00M3/H, D=3/4" - FORNECIMENTO E INSTALACAO</t>
  </si>
  <si>
    <t xml:space="preserve"> 06. 02</t>
  </si>
  <si>
    <t>LOUÇAS E METAIS</t>
  </si>
  <si>
    <t xml:space="preserve"> 06. 02. 01</t>
  </si>
  <si>
    <t>VASO SANITÁRIO, CONVENCIONAL BRANCO, LINHA AZALÉIA, CELITE OU EQUIVALENTE,  ASSENTO SANITÁRIO MARCA CELITE OU EQUIVALENTE</t>
  </si>
  <si>
    <t xml:space="preserve"> 06. 02. 02</t>
  </si>
  <si>
    <t>VASO SANITÁRIO COM CAIXA DE DESCARGA ACOPLADA - LOUÇA BRANCA</t>
  </si>
  <si>
    <t xml:space="preserve"> 06. 02. 03</t>
  </si>
  <si>
    <t>CUBA ACO INOXIDAVEL 40,0X34,0X11,5 CM, COM SIFAO EM METAL CROMADO 1.1/2X1.1/2", VALVULA EM METAL CROMADO TIPO AMERICANA 3.1/2"X1.1/2" PARA PIA - FORNECIMENTO E INSTALACAO</t>
  </si>
  <si>
    <t xml:space="preserve"> 06. 02. 04</t>
  </si>
  <si>
    <t>CUBA OVAL DE EMBUTIR NA COR BRANCA - COD.76117 PADRÃO CELITE OU EQUIVALENTE , INCLUSIVE COM VÁLVULA,  SIFÃO CROMADOS</t>
  </si>
  <si>
    <t xml:space="preserve"> 06. 02. 05</t>
  </si>
  <si>
    <t>LAVATORIO DE CANTO SUSPENSO LINHA IZY, PADRÃO DECA OU EQUIVALENTE,  INCLUSIVE VÁLVULA, SIFÃO  OU EQUIVALENTE</t>
  </si>
  <si>
    <t xml:space="preserve"> 06. 02. 06</t>
  </si>
  <si>
    <t>LAVATÓRIO COM COLUNA SUSPENSA LIFE, NA COR BRANCA PADRÃO CELITE OU EQUIVALENTE, INCLUSIVE COM VÁLVULA,  SIFÃO CROMADOS</t>
  </si>
  <si>
    <t xml:space="preserve"> 06. 02. 07</t>
  </si>
  <si>
    <t>TANQUE LOUCA BRANCA C/COLUNAS E MED 60X56CM (EM TORNO)INCL ACESSORIOS DE FIX FERRAGENS EM METAL CROMADO TORNEIRA PRESSAO 1158 1/2" VALVULA  ESCOAMENTO 1605 E SIFAO 1680 DE 1.1/2"X1.1/2" - FORNECIMENTO</t>
  </si>
  <si>
    <t xml:space="preserve"> 06. 02. 08</t>
  </si>
  <si>
    <t>EXPURGO HOSPITALAR EM AÇO INOX. FISHER iNOX OU EQUIVALENTE, INCLUSIVE SIFÃO EM AÇO INOX</t>
  </si>
  <si>
    <t xml:space="preserve"> 06. 03</t>
  </si>
  <si>
    <t>ACESSÓRIOS</t>
  </si>
  <si>
    <t xml:space="preserve"> 06. 03. 01</t>
  </si>
  <si>
    <t>DUCHA HIGIÊNICA COM REGISTRO PARA CONTROLE DE FLUXO DE ÁGUA 1/2" - FORNECIMENTO E INSTALAÇÃO</t>
  </si>
  <si>
    <t xml:space="preserve"> 06. 03. 02</t>
  </si>
  <si>
    <t>CHUVEIRO ELÉTRICO CROMADO MULTITEMPERATURAS, PADRÃO LORENZETTI OU EQUIVALENTE - FORNECIMENTO E INSTALAÇÃO</t>
  </si>
  <si>
    <t xml:space="preserve"> 06. 03. 03</t>
  </si>
  <si>
    <t>TORNEIRA PARA LAVATÓRIO, DE MESA, PRESSMATIC BENEFIT, PADRÃO DOCOL OU EQUIVALENTE (BANHEIRO DE DEIFICIENTE)  - FORNECIMENTO E INSTALAÇÃO</t>
  </si>
  <si>
    <t xml:space="preserve"> 06. 03. 04</t>
  </si>
  <si>
    <t>TORNEIRA PARA LAVATÓRIO, DE MESA, PRESSMATIC, PADRÃO DOCOL OU EQUIVALENTE- FORNECIMENTO E INSTALAÇÃO</t>
  </si>
  <si>
    <t xml:space="preserve"> 06. 03. 05</t>
  </si>
  <si>
    <t>TORNEIRA  DE LIMPEZA, DE PAREDE, MISTY, PADRÃO FABRIMAR OU EQUIVALENTE - FORNECIMENTO E INSTALAÇÃO</t>
  </si>
  <si>
    <t xml:space="preserve"> 06. 03. 06</t>
  </si>
  <si>
    <t>TORNEIRA DE PAREDE COM DIRECIONADOR DE JATO MISTY, PADRÃO FABRIMAR OU EQUIVALENTE - FORNECIMENTO E INSTALAÇÃO</t>
  </si>
  <si>
    <t xml:space="preserve"> 06. 03. 07</t>
  </si>
  <si>
    <t>TORNEIRA DE MESA BICA MOVEL LINHA FIT SPECIAL REF. 1167 C53 PADRÃO LORENZETTI OU EQUIVALENTE  - FORNECIMENTO E INSTALAÇÃO</t>
  </si>
  <si>
    <t xml:space="preserve"> 06. 03. 08</t>
  </si>
  <si>
    <t>TORNEIRA BÓIA PARA CAIXA D´ÁGUA 3/4" OU EQUIVALENTE  - FORNECIMENTO E INSTALAÇÃO</t>
  </si>
  <si>
    <t xml:space="preserve"> 06. 03. 09</t>
  </si>
  <si>
    <t>REGISTRO DE PRESSÃO COM ACABAMENTO  3/4"OU EQUIVALENTE - FORNECIMENTO E INSTALAÇÃO</t>
  </si>
  <si>
    <t xml:space="preserve"> 06. 03. 10</t>
  </si>
  <si>
    <t>REGISTRO DE GAVETA COM ACABAMENTO  3/4"OU EQUIVALENTE - FORNECIMENTO E INSTALAÇÃO</t>
  </si>
  <si>
    <t xml:space="preserve"> 06. 03. 11</t>
  </si>
  <si>
    <t>REGISTRO GAVETA 1" COM CANOPLA ACABAMENTO CROMADO SIMPLES - FORNECIMENTO E INSTALACAO</t>
  </si>
  <si>
    <t xml:space="preserve"> 06. 03. 12</t>
  </si>
  <si>
    <t>REGISTRO DE GAVETA COM ACABAMENTO  1.1/2"OU EQUIVALENTE  - FORNECIMENTO E INSTALAÇÃO</t>
  </si>
  <si>
    <t xml:space="preserve"> 06. 03. 13</t>
  </si>
  <si>
    <t>REGISTRO GAVETA 3/4" BRUTO LATAO - FORNECIMENTO E INSTALACAO</t>
  </si>
  <si>
    <t xml:space="preserve"> 06. 03. 14</t>
  </si>
  <si>
    <t>REGISTRO GAVETA 1.1/2" BRUTO LATAO - FORNECIMENTO E INSTALACAO</t>
  </si>
  <si>
    <t xml:space="preserve"> 06. 03. 15</t>
  </si>
  <si>
    <t>REGISTRO GAVETA 2" BRUTO LATAO - FORNECIMENTO E INSTALACAO</t>
  </si>
  <si>
    <t xml:space="preserve"> 06. 03. 16</t>
  </si>
  <si>
    <t>REGISTRO GAVETA 2.1/2" BRUTO LATAO - FORNECIMENTO E INSTALACAO</t>
  </si>
  <si>
    <t xml:space="preserve"> 06. 03. 17</t>
  </si>
  <si>
    <t>VÁLVULA DE DESCARGA C/ CAIXA EMBUTIDA NA PAREDE REF.: MONTANA HIDROTÉCNICA OU EQUIVALENTE   - FORNECIMENTO E INSTALAÇÃO</t>
  </si>
  <si>
    <t xml:space="preserve"> 06. 03. 18</t>
  </si>
  <si>
    <t xml:space="preserve">VALVULA DESCARGA 1.1/2" COM   REGISTRO, ACABAMENTO EM METAL  CROMADO - FORNECIMENTO E  INSTALACAO </t>
  </si>
  <si>
    <t xml:space="preserve"> 06. 03. 19</t>
  </si>
  <si>
    <t>BARRA DE APOIO LATERAL EM AÇO INOX  L = 60 CM</t>
  </si>
  <si>
    <t xml:space="preserve"> 06. 03. 20</t>
  </si>
  <si>
    <t>BARRA PARA APOIO EM AÇO INOX EM PAREDE PARA P.N.E. L =80 CM</t>
  </si>
  <si>
    <t xml:space="preserve"> 06. 03. 21</t>
  </si>
  <si>
    <t>BARRA PARA APOIO P.N.E. EM PORTA EM AÇO INOX L = 60 CM</t>
  </si>
  <si>
    <t xml:space="preserve"> 06. 03. 22</t>
  </si>
  <si>
    <t>BARRA PARA APOIO P.N.E. EM AÇO INOX PARA LAVATÓRIO EM "U"</t>
  </si>
  <si>
    <t xml:space="preserve"> 06. 03. 23</t>
  </si>
  <si>
    <t>BANCO ARTICULADO PARA BANHO</t>
  </si>
  <si>
    <t xml:space="preserve"> 06. 03. 24</t>
  </si>
  <si>
    <t>LIGAÇÃO FLEXÍVEl CROMADO 1/2 X 30 CM</t>
  </si>
  <si>
    <t xml:space="preserve"> 06. 03. 25</t>
  </si>
  <si>
    <t>PAPELEIRA PARA PAPEL HIGIÊNICO EM PLÁSTICO. LALEKLA OU EQUIVALENTE - FORNECIMENTO E INSTALAÇÃO</t>
  </si>
  <si>
    <t xml:space="preserve"> 06. 03. 26</t>
  </si>
  <si>
    <t>PORTA PAPEL TOALHA BRANCO TIPO DISPENSER EM PLÁSTICO RESISTENTE E LAVÁVEL,COLUMBUS OU EQUIVALENTE  - FORNECIMENTO E INSTALAÇÃO</t>
  </si>
  <si>
    <t xml:space="preserve"> 06. 03. 27</t>
  </si>
  <si>
    <t>SABONETEIRA COM RESERVATÓRIO BRANCO TIPO DISPENSER PARA SABÃO LÍQUIDO EM PLÁSTICO RESISTENTE E LAVÁVEL, LALEKLA OU EQUIVALENTE  - FORNECIMENTO E INSTALAÇÃO</t>
  </si>
  <si>
    <t xml:space="preserve"> 06. 03. 28</t>
  </si>
  <si>
    <t>RESERVATÓRIO BRANCO P/ ANTI-SÉPTICO TIPO DISPENSER, COLUMBUS OU EQUIVALENTE  - FORNECIMENTO E INSTALACAO</t>
  </si>
  <si>
    <t xml:space="preserve"> 06. 03. 29</t>
  </si>
  <si>
    <t>CABIDE CROMADO TIPO GANCHO, DOCOL OU EQUIVALENTE  - FORNECIMENTO E INSTALAÇÃO</t>
  </si>
  <si>
    <t xml:space="preserve"> 06. 03. 30</t>
  </si>
  <si>
    <t>GRELHA/PORTA GRELHA AÇO INOX, FECHO GIRATÓRIO 100 X 100 MM - FORNECIMENTO E INSTALAÇÃO</t>
  </si>
  <si>
    <t xml:space="preserve"> 06. 03. 31</t>
  </si>
  <si>
    <t>GRELHA/PORTA GRELHA AÇO INOX, FECHO GIRATÓRIO 150 X 150 MM - FORNECIMENTO E INSTALAÇÃO</t>
  </si>
  <si>
    <t xml:space="preserve">TOTAL ITEM:  06   </t>
  </si>
  <si>
    <t xml:space="preserve"> 07.</t>
  </si>
  <si>
    <t>PREVENÇÃO E COMBATE A INCÊNDIO</t>
  </si>
  <si>
    <t xml:space="preserve"> 07. 01</t>
  </si>
  <si>
    <t>EXTINTOR DE INCÊNDIO TIPO PÓ QUÍMICO 2-A:20-B:C, CAPACIDADE 6 KG</t>
  </si>
  <si>
    <t xml:space="preserve"> 07. 02</t>
  </si>
  <si>
    <t>LUMINÁRIA DE EMERGÊNCIA AUTÔNOMA IE-16 COM LÂMPADA DE 8 W -FORNECIMENTO E INSTALAÇÃO</t>
  </si>
  <si>
    <t xml:space="preserve"> 07. 03</t>
  </si>
  <si>
    <t>PLACA FOTOLUMINESCENTE "S1" OU "S2"- 380 X 190 MM (SAÍDA - DIREITA) - FORNECIMENTO E INSTALAÇÃO</t>
  </si>
  <si>
    <t xml:space="preserve"> 07. 04</t>
  </si>
  <si>
    <t>PLACA FOTOLUMINESCENTE "S3"- 380 X 190 MM FORNECIMENTO E INSTALAÇÃO</t>
  </si>
  <si>
    <t xml:space="preserve"> 07. 05</t>
  </si>
  <si>
    <t>PLACA FOTOLUMINESCENTE "S4"- 380 X 190 MM - FORNECIMENTO E INSTALAÇÃO</t>
  </si>
  <si>
    <t xml:space="preserve"> 07. 06</t>
  </si>
  <si>
    <t>PLACA FOTOLUMINESCENTE "S8"- 380 X 190 MM (SAÍDA ESCADA DESCE) - FORNECIMENTO E INSTALAÇÃO</t>
  </si>
  <si>
    <t xml:space="preserve"> 07. 07</t>
  </si>
  <si>
    <t>PLACA FOTOLUMINESCENTE "S12" - 380 X 190 MM (SAÍDA) - FORNECIMENTO E INSTALAÇÃO</t>
  </si>
  <si>
    <t xml:space="preserve"> 07. 08</t>
  </si>
  <si>
    <t>PLACA FOTOLUMINESCENTE "M1" - 600 X 600 MM COM MENSAGEM ESCRITA - FORNECIMENTO E INSTALAÇÃO</t>
  </si>
  <si>
    <t xml:space="preserve"> 07. 09</t>
  </si>
  <si>
    <t>INC-PLA-005 - PLACA FOTOLUMINESCENTE "E5" - 300 X 300 MM</t>
  </si>
  <si>
    <t>TOTAL ITEM:  07</t>
  </si>
  <si>
    <t xml:space="preserve"> 08.</t>
  </si>
  <si>
    <t>DRENAGEM</t>
  </si>
  <si>
    <t xml:space="preserve"> 08. 01</t>
  </si>
  <si>
    <t>ESCAVACAO MANUAL DE VALAS H &lt;= 1,50 M</t>
  </si>
  <si>
    <t>M3</t>
  </si>
  <si>
    <t xml:space="preserve"> 08. 02</t>
  </si>
  <si>
    <t>COMPACTAÇÃO MANUAL FUNDO DE VALAS COM MAÇO=10 KG</t>
  </si>
  <si>
    <t xml:space="preserve"> 08. 03</t>
  </si>
  <si>
    <t>REATERRO MANUAL DE VALAS</t>
  </si>
  <si>
    <t xml:space="preserve"> 08. 04</t>
  </si>
  <si>
    <t>FORNECIMENTO E ASSENTAMENTO DE TUBO PVC RÍGIDO NBR-7362 D = 75 MM, INCLUSIVE CONEXÕES E SUPORTES</t>
  </si>
  <si>
    <t xml:space="preserve"> 08. 05</t>
  </si>
  <si>
    <t>FORNECIMENTO E ASSENTAMENTO DE TUBO PVC RÍGIDO NBR-7362 D = 100 MM, INCLUSIVE CONEXÕES E SUPORTES</t>
  </si>
  <si>
    <t xml:space="preserve"> 08. 06</t>
  </si>
  <si>
    <t>FORNECIMENTO E ASSENTAMENTO DE TUBO PVC RÍGIDO NBR-7362 D = 150 MM, INCLUSIVE CONEXÕES E SUPORTES</t>
  </si>
  <si>
    <t xml:space="preserve"> 08. 07</t>
  </si>
  <si>
    <t>FORNECIMENTO E ASSENTAMENTO DE TUBO PVC RÍGIDO NBR-7362 D = 200 MM, INCLUSIVE CONEXÕES E SUPORTES</t>
  </si>
  <si>
    <t xml:space="preserve"> 08. 08</t>
  </si>
  <si>
    <t>GRELHA C/ CAIXILHO METÁLICO 20 X 20 CM FULMINAS - FORNECIMENTO E INSTALAÇÃO</t>
  </si>
  <si>
    <t xml:space="preserve"> 08. 09</t>
  </si>
  <si>
    <t>CAIXA ALVENARIA 40 X 40 X 40 CM, TAMPA EM GRELHA DE AÇO-PASSAGEM, INCLUSIVE ESCAVAÇÃO, REATERRO E BOTA-FORA</t>
  </si>
  <si>
    <t xml:space="preserve"> 08. 10</t>
  </si>
  <si>
    <t>CAIXA ALVENARIA 40 X 40 X 60 CM, TAMPA EM GRELHA DE AÇO-PASSAGEM, INCLUSIVE ESCAVAÇÃO, REATERRO E BOTA-FORA</t>
  </si>
  <si>
    <t xml:space="preserve">TOTAL ITEM:  08  </t>
  </si>
  <si>
    <t xml:space="preserve"> 09.</t>
  </si>
  <si>
    <t>INSTALAÇÕES ELÉTRICAS</t>
  </si>
  <si>
    <t xml:space="preserve"> 09. 01</t>
  </si>
  <si>
    <t>ELETRODUTO DE PVC RÍGIDO ROSCÁVEL 20 MM (3/4") FORNECIMENTO E INSTALACAO</t>
  </si>
  <si>
    <t xml:space="preserve"> 09. 02</t>
  </si>
  <si>
    <t>ELETRODUTO PVC RÍGIDO, ROSCA, INCLUSIVE CONEXÕES D = 1" FORNECIMENTO E INSTALACAO</t>
  </si>
  <si>
    <t xml:space="preserve"> 09. 03</t>
  </si>
  <si>
    <t>ELETRODUTO DE ACO GALVANIZADO ELETROLÍTICO TIPO LEVE 3/4", INCLUSIVE CONEXOES - FORNECIMENTO E INSTALACAO</t>
  </si>
  <si>
    <t xml:space="preserve"> 09. 04</t>
  </si>
  <si>
    <t>ELETRODUTO AÇO GALVANIZADO LEVE, INCLUSIVE CONEXÕES D = 1" - FORNECIMENTO E INSTALACAO</t>
  </si>
  <si>
    <t xml:space="preserve"> 09. 05</t>
  </si>
  <si>
    <t>INTERRUPTOR SIMPLES - 1 TECLA - FORNECIMENTO E INSTALACAO</t>
  </si>
  <si>
    <t xml:space="preserve"> 09. 06</t>
  </si>
  <si>
    <t>INTERRUPTOR SIMPLES - 2 TECLAS - FORNECIMENTO E INSTALACAO</t>
  </si>
  <si>
    <t xml:space="preserve"> 09. 07</t>
  </si>
  <si>
    <t>INTERRUPTOR PARALELO - 1 TECLA - FORNECIMENTO E INSTALACAO</t>
  </si>
  <si>
    <t xml:space="preserve"> 09. 08</t>
  </si>
  <si>
    <t>ESPELHO PLÁSTICO - 4"X2" - FORNECIMENTO E INSTALACAO</t>
  </si>
  <si>
    <t xml:space="preserve"> 09. 09</t>
  </si>
  <si>
    <t>ESPELHO PLÁSTICO - 4"X4" - FORNECIMENTO E INSTALACAO</t>
  </si>
  <si>
    <t xml:space="preserve"> 09. 10</t>
  </si>
  <si>
    <t>PLACA PARA CAIXA 2" X 4", COM FURO CENTRAL</t>
  </si>
  <si>
    <t xml:space="preserve"> 09. 11</t>
  </si>
  <si>
    <t>CONDULETE 3/4" EM LIGA DE ALUMÍNIO FUNDIDO TIPO "C" - FORNECIMENTO INSTALACAO</t>
  </si>
  <si>
    <t xml:space="preserve"> 09. 12</t>
  </si>
  <si>
    <t>CONDULETE 3/4" EM LIGA DE ALUMÍNIO FUNDIDO TIPO "E" - FORNECIMENTO E INSTALACAO</t>
  </si>
  <si>
    <t xml:space="preserve"> 09. 13</t>
  </si>
  <si>
    <t>CONDULETE 3/4" EM LIGA DE ALUMÍNIO FUNDIDO TIPO "T" - FORNECIMENTO E I NSTALACAO</t>
  </si>
  <si>
    <t xml:space="preserve"> 09. 14</t>
  </si>
  <si>
    <t>CONDULETE 3/4" EM LIGA DE ALUMÍNIO FUNDIDO TIPO "X" - FORNECIMENTO E INSTALACAO</t>
  </si>
  <si>
    <t xml:space="preserve"> 09. 15</t>
  </si>
  <si>
    <t>CONDULETE 3/4" EM LIGA DE ALUMÍNIO FUNDIDO TIPO "LL" - FORNECIMENTO E INSTALACAO</t>
  </si>
  <si>
    <t xml:space="preserve"> 09. 16</t>
  </si>
  <si>
    <t>CONDULETE 1" EM LIGA DE ALUMÍNIO FUNDIDO TIPO "T" - FORNECIMENTO E INSTALACAO</t>
  </si>
  <si>
    <t xml:space="preserve"> 09. 17</t>
  </si>
  <si>
    <t>CONDULETE 1" EM LIGA DE ALUMÍNIO FUNDIDO TIPO "LL" - FORNECIMENTO E INSTALACAO</t>
  </si>
  <si>
    <t xml:space="preserve"> 09. 18</t>
  </si>
  <si>
    <t>CONDULETE METÁLICO REDONDO DO TIPO  MÚLTIPLO COM TAMPA DE UM FURO Ø3/4". REF.: DAISA</t>
  </si>
  <si>
    <t xml:space="preserve"> 09. 19</t>
  </si>
  <si>
    <t>CAIXA DE PASSAGEM 15 x 15 CM EM CHAPA DE FERRO COM TAMPA CEGA</t>
  </si>
  <si>
    <t xml:space="preserve"> 09. 20</t>
  </si>
  <si>
    <t xml:space="preserve"> 09. 21</t>
  </si>
  <si>
    <t>DISJUNTOR MONOPOLAR TERMOMAGNÉTICO 5KA, DE 16A - FORNECIMENTO E INSTALAÇÃO</t>
  </si>
  <si>
    <t xml:space="preserve"> 09. 22</t>
  </si>
  <si>
    <t>DISJUNTOR BIPOLAR TERMOMAGNÉTICO 5KA, DE 16A - FORNECIMENTO E INSTALAÇÃO</t>
  </si>
  <si>
    <t xml:space="preserve"> 09. 23</t>
  </si>
  <si>
    <t>DISJUNTOR BIPOLAR TERMOMAGNÉTICO 5KA, DE 32A - FORNECIMENTO E INSTALAÇÃO</t>
  </si>
  <si>
    <t xml:space="preserve"> 09. 24</t>
  </si>
  <si>
    <t>DISJUNTOR TRIPOLAR TERMOMAGNÉTICO 5KA, DE 16A - FORNECIMENTO E INSTALAÇÃO</t>
  </si>
  <si>
    <t xml:space="preserve"> 09. 25</t>
  </si>
  <si>
    <t>DISJUNTOR TRIPOLAR TERMOMAGNÉTICO 10KA, DE 125A - FORNECIMENTO E INSTALAÇÃO</t>
  </si>
  <si>
    <t xml:space="preserve"> 09. 26</t>
  </si>
  <si>
    <t>CABO COBRE NU # 50 MM2 INCLUSIVE SUPORTE</t>
  </si>
  <si>
    <t xml:space="preserve"> 09. 27</t>
  </si>
  <si>
    <t>CABO UNIPOLAR, TÊMPERA MOLE, CONSTITUIDO POR CONDUTOR DE COBRE, CLASSE DE TENSÃO ISOLAMENTO 0,75 KV, ISOLAÇÃO COM COMPOSTO TERMOFIXO À EPR, TEMPERATURA DE OPERAÇÃO EM REGINE CONTÍNUO 90ºC, COM COBERTURA EM PVC, RESISTENTE A CHAMA, DE ACORDO COM A NBR 13248</t>
  </si>
  <si>
    <t xml:space="preserve"> 09. 27. 01</t>
  </si>
  <si>
    <t>CABO FLEXÍVEL 0,75 KV - PVC # 2,5 MM2</t>
  </si>
  <si>
    <t xml:space="preserve"> 09. 27. 02</t>
  </si>
  <si>
    <t>CABO FLEXÍVEL 0,75 KV - PVC # 4 MM2</t>
  </si>
  <si>
    <t>CABO FLEXÍVEL 0,75 KV - PVC # 6 MM2</t>
  </si>
  <si>
    <t xml:space="preserve"> 09. 28</t>
  </si>
  <si>
    <t>CABO UNIPOLAR, TÊMPERA MOLE, CONSTITUIDO POR CONDUTOR DE COBRE, CLASSE DE TENSÃO ISOLAMENTO 0,6/1KV , ISOLAÇÃO COM COMPOSTO TERMOFIXO À EPR, TEMPERATURA DE OPERAÇÃO EM REGINE CONTÍNUO 90ºC, COM COBERTURA EM PVC, RESISTENTE A CHAMA, DE ACORDO COM A NBR 13248</t>
  </si>
  <si>
    <t>CABO FLEXÍVEL 0,6/1 KV - PVC # 2,50 MM2</t>
  </si>
  <si>
    <t>CABO FLEXÍVEL 0,6/1 KV - PVC # 50 MM2</t>
  </si>
  <si>
    <t xml:space="preserve"> 09. 29</t>
  </si>
  <si>
    <t>ELE-CAL-050 - ELETROCALHA PERFURADA GALVANIZADA ELETROLÍTICA CHAPA 14 - 150 X 100 MM COM TAMPA, INCLUSIVE CONEXÃO</t>
  </si>
  <si>
    <t xml:space="preserve"> 09. 30</t>
  </si>
  <si>
    <t>ELE-CAL-025 - ELETROCALHA LISA GALVANIZADA ELETROLÍTICA CHAPA 14 150 X 100 MM COM TAMPA, INCLUSIVE CONEXÃO</t>
  </si>
  <si>
    <t xml:space="preserve"> 09. 31</t>
  </si>
  <si>
    <t>LUMINÁRIA DE EMBUTIR PARA 2 LÂMPADAS FLUORESCENTES TUBULARES DE 32W.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2xT26-32W, DA ITAIM - COMPLETA</t>
  </si>
  <si>
    <t xml:space="preserve"> 09. 32</t>
  </si>
  <si>
    <t>LUMINÁRIA DE EMBUTIR PARA 2 LÂMPADAS FLUORESCENTES TUBULARES DE 16W. APROPRIADA PARA FORRO DE GESSO OU MODULADO COM PERFIL "T" DE ABA 25mm. CORPO EM CHAPA DE AÇO TRATADA COM ACABAMENTO EM PINTURA ELETROSTÁTICA EPÓXI-PÓ NA COR BRANCA. REFLETOR E ALETAS PARABÓLICAS EM ALUMÍNIO ANODIZADO DE ALTO BRILHO. EQUIPADA COM PORTA-LÂMPADA ANTIVIBRATÓRIO EM POLICARBONATO, COM TRAVA DE SEGURANÇA E PROTEÇÃO CONTRA AQUECIMENTO NOS CONTATOS. REF.: MOD.: 2001 2xT26-16W, DA ITAIM. COMPLETA</t>
  </si>
  <si>
    <t xml:space="preserve"> 09. 33</t>
  </si>
  <si>
    <t>LUMINÁRIA DE EMBUTIR PARA 2 LÂMPADAS FLUORESCENTES TUBULARES DE 32W.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2xT16-32W, DA ITAIM  COMPLETA</t>
  </si>
  <si>
    <t xml:space="preserve"> 09. 34</t>
  </si>
  <si>
    <t>LUMINÁRIA DE EMBUTIR PARA 2 LÂMPADAS FLUORESCENTES TUBULARES DE 16W. APROPRIADA PARA FORRO DE GESSO OU MODULADO COM PERFIL "T" DE ABA 25mm. CORPO / REFLETOR EM CHAPA DE AÇO TRATADA COM ACABAMENTO EM PINTURA ELETROSTÁTICA EPÓXI-PÓ NA COR BRANCA. DIFUSOR EM ACRÍLICO LEITOSO. EQUIPADA COM PORTA-LÂMPADA ANTIVIBRATÓRIO EM POLICARBONATO, COM TRAVA DE SEGURANÇA E PROTEÇÃO CONTRA AQUECIMENTO NOS CONTATOS. REF.: MOD.: 2109 2xT16-16W, DA ITAIM COMPLETA</t>
  </si>
  <si>
    <t xml:space="preserve"> 09. 35</t>
  </si>
  <si>
    <t>LUMINÁRIA RETANGULAR DE SOBREPOR TIPO ARANDELA PARA 1 LÂMPADA FLUORESCENTE COMPACTA DE 23W.  INSTALADA A 220cm DO PISO ACABADO OU CONFORME INDICAÇÃO EM PLANTA. CORPO EM CHAPA DE AÇO TRATADA COM PINTURA ELETROSTÁTICA EPÓXI-PÓ NA COR BRANCA. DIFUSOR EM VIDRO PLANO TEMPERADO JATEADO. REF.: MOD.: OLIVINO 1xTC-TSE-23W  DA ITAIM, FORNECIDA COM 1 LÂMPADA FLUORESCENTE COMPACTA DE 23W-220V.  COMPLETA</t>
  </si>
  <si>
    <t xml:space="preserve"> 09. 36</t>
  </si>
  <si>
    <t>CAIXA ESTAMPADA EM PVC ANTICHAMA, COR AMARELA 2" X 4" REF.: TIGREFLEX TIGRE OU EQUIVALENTE - FORNECIMENTO E INSTALAÇÃO</t>
  </si>
  <si>
    <t xml:space="preserve"> 09. 37</t>
  </si>
  <si>
    <t>CAIXA ESTAMPADA EM PVC ANTICHAMA, COR AMARELA 4" X 4" REF.: TIGREFLEX TIGRE OU EQUIVALENTE  - FORNECIMENTO E INSTALAÇÃO</t>
  </si>
  <si>
    <t xml:space="preserve"> 09. 38</t>
  </si>
  <si>
    <t>TOMADA 2P+T COM PLACA 2"X4"REF.: PIAL PLUS - PIAL OU EQUIVALENTE  - FORNECIMENTO E INSTALAÇÃO</t>
  </si>
  <si>
    <t xml:space="preserve"> 09. 39</t>
  </si>
  <si>
    <t>TOMADA DUPLA - 2P + T - 20A SEM PLACA</t>
  </si>
  <si>
    <t xml:space="preserve"> 09. 40</t>
  </si>
  <si>
    <t>QUADRO DE DISTRIBUICAO DE ENERGIA EM CHAPA METALICA, DE EMBUTIR, COM PORTA, PARA 50 DISJUNTORES TERMOMAGNETICOS, SEM DISPOSITIVO PARA CHAVE GERAL, COM BARRAMENTO TRIFASICO E NEUTRO, FORNECIMENTO E INSTALACAO</t>
  </si>
  <si>
    <t>QUADRO DE DISTRIBUICAO DE ENERGIA EM CHAPA METALICA, DE SOBREPOR, COM PORTA, PARA 24 DISJUNTORES TERMOMAGNETICOS, SEM DISPOSITIVO PARA CHAVE GERAL, COM BARRAMENTO TRIFASICO E NEUTRO, FORNECIMENTO E INSTALACAO</t>
  </si>
  <si>
    <t>TOTAL ITEM:  09</t>
  </si>
  <si>
    <t xml:space="preserve"> 10.</t>
  </si>
  <si>
    <t>CABEAMENTO ESTRUTURADO</t>
  </si>
  <si>
    <t xml:space="preserve"> 10. 01</t>
  </si>
  <si>
    <t>CABO COAXIAL RG-59-75 OHMS</t>
  </si>
  <si>
    <t xml:space="preserve"> 10. 02</t>
  </si>
  <si>
    <t>CABO UTP 4 PARES CATEGORIA 6 COM REVESTIMENTO EXTERNO NÃO PROPAGANTE A CHAMA</t>
  </si>
  <si>
    <t xml:space="preserve"> 10. 03</t>
  </si>
  <si>
    <t>PATCH PANEL 48 POSIÇÕES, CATEGORIA COM GUIA TRASEIRO</t>
  </si>
  <si>
    <t>CJ</t>
  </si>
  <si>
    <t xml:space="preserve"> 10. 04</t>
  </si>
  <si>
    <t>CALHA DE TOMADAS PARA FIXAÇÃO NO RACK, COM 8 TOMADAS 2P +T</t>
  </si>
  <si>
    <t xml:space="preserve"> 10. 05</t>
  </si>
  <si>
    <t xml:space="preserve"> 10. 06</t>
  </si>
  <si>
    <t>ORGANIZADOR DE CABOS DE 1U PARA RACK 19"</t>
  </si>
  <si>
    <t xml:space="preserve"> 10. 07</t>
  </si>
  <si>
    <t>TOMADA DUPLA PARA LÓGICA RJ45, 4"X4", EMBUTIR, COMPLETA</t>
  </si>
  <si>
    <t xml:space="preserve"> 10. 08</t>
  </si>
  <si>
    <t>PRENSA CABO METÁLICO Ø3/4" (FURO DE 7 A 15mm) PARA USO DIRETO EM DAILET. REF.: DAISA</t>
  </si>
  <si>
    <t xml:space="preserve"> 10. 09</t>
  </si>
  <si>
    <t>CAIXA DE DERIVAÇÃO PARA ELETRODUTOS, COM LUVA ROSQUEADA EM PVC, Ø2” - REF.: MEGA</t>
  </si>
  <si>
    <t xml:space="preserve"> 10. 10</t>
  </si>
  <si>
    <t>CAIXA DE PASSAGEM 15x15cm COM TAMPA REVERSÍVEL. CONSTRUÍDA EM LIGA DE ALUMÍNIO SILÍCIO, FUNDIDA EM MOLDE PERMANENTE, DE BOM ACABAMENTO, ALTA RESISTÊNCIA MECÂNICA E À PROVA CORROSÃO. TAMPA LISA FIXADA POR PARAFUSOS DE AÇO GALVANIZADO, DOTADAS DE JUNTA DE VEDAÇÃO. REF.: CP-1515-10 DA WETZEL.</t>
  </si>
  <si>
    <t xml:space="preserve"> 10. 11</t>
  </si>
  <si>
    <t>INTERRUPTOR INTERMEDIÁRIO SIMPLES, 10A/250V. REF.: PIALPLUS DA LEGRAND.</t>
  </si>
  <si>
    <t xml:space="preserve"> 10. 12</t>
  </si>
  <si>
    <t>RACK METÁLICO FECHADO DE PAREDE 19"x12Us. PROF.: 570mm COM PORTA DE VIDRO. REF.: MINIRACKS 19" DA REDE RACK</t>
  </si>
  <si>
    <t xml:space="preserve"> 10. 13</t>
  </si>
  <si>
    <t>CJ9098</t>
  </si>
  <si>
    <t>CONJUNTO BUCHA E ARRUELA PARA SAIDA LATERAL DE ELTROCALHA – SAIDA Ø 1”. REF.: MEGA OU EQUIVALENTE</t>
  </si>
  <si>
    <t xml:space="preserve">TOTAL ITEM:  10   </t>
  </si>
  <si>
    <t xml:space="preserve"> 11.</t>
  </si>
  <si>
    <t>CFTV E SONORIZAÇÃO</t>
  </si>
  <si>
    <t xml:space="preserve"> 11. 01</t>
  </si>
  <si>
    <t xml:space="preserve"> 11. 02</t>
  </si>
  <si>
    <t xml:space="preserve"> 11. 03</t>
  </si>
  <si>
    <t xml:space="preserve"> 11. 04</t>
  </si>
  <si>
    <t>CONDULETE 1" EM LIGA DE ALUMÍNIO FUNDIDO TIPO "X" - FORNECIMENTO E INSTALACAO</t>
  </si>
  <si>
    <t xml:space="preserve"> 11. 05</t>
  </si>
  <si>
    <t xml:space="preserve"> 11. 06</t>
  </si>
  <si>
    <t xml:space="preserve"> 11. 07</t>
  </si>
  <si>
    <t xml:space="preserve"> 11. 08</t>
  </si>
  <si>
    <t>CABO SONORIZAÇÃO 2x2,5mm²</t>
  </si>
  <si>
    <t xml:space="preserve"> 11. 09</t>
  </si>
  <si>
    <t>CONJUNTO BUCHA E ARRUELA PARA SAIDA LATERAL DE ELTROCALHA - SAIDA Ø 1". REF.: MEGA OU EQUIVALENTE</t>
  </si>
  <si>
    <t xml:space="preserve">TOTAL ITEM:  11 </t>
  </si>
  <si>
    <t xml:space="preserve"> 12.</t>
  </si>
  <si>
    <t>SPDA</t>
  </si>
  <si>
    <t xml:space="preserve"> 12. 01</t>
  </si>
  <si>
    <t>TERMINAL ESTANHADO DE 1 COMPRESSÃO 1 FURO PARA CABO DE AÇO GALVANIZADO #50mm². REF.: TERMOTECNICA OU EQUIVALENTE</t>
  </si>
  <si>
    <t xml:space="preserve"> 12. 02</t>
  </si>
  <si>
    <t>TERMINAL ESTANHADO DE 1 COMPRESSÃO 1 FURO PARA CABO DE COBRE NU #50mm². REF.: TERMOTECNICA   OU EQUIVALENTE - FORNECIMENTO E INSTALAÇÃO</t>
  </si>
  <si>
    <t xml:space="preserve"> 12. 03</t>
  </si>
  <si>
    <t>CONECTOR DE PRESSÃO TIPO SPLIT BOLT PARA CABO DE AÇO GALVANIZADO #50mm² – ACABAMENTO NATURAL. REF.: TERMOTECNICA OU EQUIVALENTE</t>
  </si>
  <si>
    <t xml:space="preserve"> 12. 04</t>
  </si>
  <si>
    <t>FIXADOR TIPO ÔMEGA EM LATÃO LARGURA 15mm E FURO Ø5,5mm E TRAVA PARA CABOS DE AÇO GALVANIZADO #50mm². REF.: TERMOTECNICA OU EQUIVALENTE - FORNECIMENTO E INSTALAÇÃO</t>
  </si>
  <si>
    <t xml:space="preserve"> 12. 05</t>
  </si>
  <si>
    <t>PARAFUSO DE FENDA AUTOATARRACHANTE EM AÇO INOX Ø4,2 x 32mm. REF.: TERMOTECNICA  OU EQUIVALENTE - FORNECIMENTO E INSTALAÇÃO</t>
  </si>
  <si>
    <t xml:space="preserve"> 12. 06</t>
  </si>
  <si>
    <t>BUCHA DE NYLON Nº 6. REF.: TERMOTECNICA  - FORNECIMENTO E INSTALAÇÃO</t>
  </si>
  <si>
    <t xml:space="preserve"> 12. 07</t>
  </si>
  <si>
    <t>PRESILHA DE LATÃO ESTANHADO COM FURO DE 7mm E TRAVA PARA CABO DE AÇO GALVANIZADO. REF.: TERMOTECNICA   OU EQUIVALENTE - FORNECIMENTO E INSTALAÇÃO</t>
  </si>
  <si>
    <t xml:space="preserve"> 12. 08</t>
  </si>
  <si>
    <t>HASTE DE AÇO REVESTIDA COM ALTA CAMADA DE COBRE  DO TIPO COPPERWELD Ø 3/4"x3000mm, CONFORME NBR 13571, CRAVADA A UMA PROFUNDIDADE MÍNIMA DE 0,50m.</t>
  </si>
  <si>
    <t xml:space="preserve"> 12. 09</t>
  </si>
  <si>
    <t>CABO DE COBRE NU 50mm², 7 FIOS x Ø3,00mm (NBR 6524). REF.: TERMOTECNICA   OU EQUIVALENTE - FORNECIMENTO E INSTALAÇÃO</t>
  </si>
  <si>
    <t xml:space="preserve"> 12. 10</t>
  </si>
  <si>
    <t>CORDOALHA EM AÇO GALVANIZADO Ø3/8" SM, COM 7 FIOS, CONFORME NBR 5908. REF.: TERMOTECNICA OU EQUIVALENTE - FORNECIMENTO E INSTALAÇÃO</t>
  </si>
  <si>
    <t xml:space="preserve"> 12. 11</t>
  </si>
  <si>
    <t>SIKAFLEX - SELANTE ELÁSTICO, MONOCOMPONENTE, DE BAIXO MÓDULO, À BASE DE POLIURETANO CARTUCHOS DE 310 ML.</t>
  </si>
  <si>
    <t xml:space="preserve"> 12. 12</t>
  </si>
  <si>
    <t xml:space="preserve"> 12. 13</t>
  </si>
  <si>
    <t>TERMINAL DE COMPRESSAO EM AÇO GALVANIZADO #50mm²</t>
  </si>
  <si>
    <t xml:space="preserve"> 12. 14</t>
  </si>
  <si>
    <t xml:space="preserve"> 12. 15</t>
  </si>
  <si>
    <t xml:space="preserve">CONDULETE 1" EM LIGA DE  ALUMÍNIO FUNDIDO TIPO "C" -  FORNECIMENTO E INSTALACAO  </t>
  </si>
  <si>
    <t xml:space="preserve"> 12. 16</t>
  </si>
  <si>
    <t>CONECTOR DE MEDIÇÃO PARA SPDA EM AÇO COM 4 PARAFUSOS</t>
  </si>
  <si>
    <t xml:space="preserve">TOTAL ITEM:  12 </t>
  </si>
  <si>
    <t xml:space="preserve"> 13.</t>
  </si>
  <si>
    <t>CLIMATIZAÇÃO</t>
  </si>
  <si>
    <t xml:space="preserve"> 13. 01</t>
  </si>
  <si>
    <t>DRENO EM TUBO PVC Ø 3/4", INCLUSIVE CONEXÕES - FORNECIMENTO E INSTALAÇÃO</t>
  </si>
  <si>
    <t xml:space="preserve"> 13. 02</t>
  </si>
  <si>
    <t>DUTO FLEXÍVEL DN 150 MM REF.: VENTOKIT - FORNECIMENTO E INSTALAÇÃO</t>
  </si>
  <si>
    <t xml:space="preserve"> 13. 03</t>
  </si>
  <si>
    <t>EXAUSTORES PARA BANHEIRO REF.: VENTOKIT - MODELO CLASSIC 280 - FORNECIMENTO E INSTALAÇÃO</t>
  </si>
  <si>
    <t xml:space="preserve"> 13. 04</t>
  </si>
  <si>
    <t>VENEZIANAS AUTO-FECHANTES PARA O EQUIPAMENTO VENTOKIT CLASSIC 280 - FORNECIMENTO E INSTALAÇÃO</t>
  </si>
  <si>
    <t xml:space="preserve"> 13. 05</t>
  </si>
  <si>
    <t>FURO NO STEEL FRAMING PARA INSTALAÇÃO DA VENEZIANA AUTO FECHANTE 15 X 15 CM</t>
  </si>
  <si>
    <t xml:space="preserve">TOTAL ITEM:  13  </t>
  </si>
  <si>
    <t xml:space="preserve"> 14.</t>
  </si>
  <si>
    <t>ESQUADRIA DE MADEIRA</t>
  </si>
  <si>
    <t xml:space="preserve"> 14. 01</t>
  </si>
  <si>
    <t>PORTAS</t>
  </si>
  <si>
    <t xml:space="preserve"> 14. 01. 01</t>
  </si>
  <si>
    <t>P120 - PORTA DE ABRIR, 2 FOLHAS, DE MADEIRA COMPENSADA LISA PARA PINTURA, COM BATENTE E MARCO DE MADEIRA 120 X 210 CM</t>
  </si>
  <si>
    <t xml:space="preserve"> 14. 01. 02</t>
  </si>
  <si>
    <t>P80 - PORTA DE ABRIR, 1 FOLHA, TIPO PRANCHETA, COM BATENTE E MARCO DE MADEIRA 80 X 210 CM</t>
  </si>
  <si>
    <t xml:space="preserve"> 14. 01. 03</t>
  </si>
  <si>
    <t>P90 - PORTA DE ABRIR, 1 FOLHA, TIPO PRANCHETA, COM BATENTE E MARCO DE MADEIRA 90 X 210 CM</t>
  </si>
  <si>
    <t xml:space="preserve"> 14. 01. 04</t>
  </si>
  <si>
    <t>P110 - PORTA DE CORRER, 1 FOLHA, TIPO PRANCHETA, COM BATENTE E MARCO DE MADEIRA - 110 X 210 CM</t>
  </si>
  <si>
    <t xml:space="preserve"> 14. 01. 05</t>
  </si>
  <si>
    <t xml:space="preserve">P110 - PORTA DE ABRIR, 1 FOLHA , TIPO PRANCHETA, COM BATENTE E MARCO DE MADEIRA - 110 X 210 CM </t>
  </si>
  <si>
    <t xml:space="preserve"> 14. 02</t>
  </si>
  <si>
    <t>FERRAGENS</t>
  </si>
  <si>
    <t xml:space="preserve"> 14. 02. 01</t>
  </si>
  <si>
    <t>FECHADURA COM MAÇANETA TIPO "ALAVANCA", ACABAMENTO CROMADO, PADRÃO LA FONTE OU EQUIVALENTE - PARA PORTAS DE ABRIR</t>
  </si>
  <si>
    <t xml:space="preserve"> 14. 02. 02</t>
  </si>
  <si>
    <t>FERRAGEM PARA PORTA DE CORRER, FECHADURA TIPO CONCHA, PINO GUIA, ROLDANA ,TRILHO INFERIOR E SUPERIOR</t>
  </si>
  <si>
    <t xml:space="preserve"> 14. 02. 03</t>
  </si>
  <si>
    <t>FLECHOS DE EMBUTIR COM TRAVA DESLIZANTE, ACIONADA POR ALAVANCA 200 MM DE COMP. 34" - LATÃO CROMADO</t>
  </si>
  <si>
    <t xml:space="preserve"> 14. 02. 04</t>
  </si>
  <si>
    <t>CHAPA EM AÇO INOX PARA PROTEÇÃO DE PORTA RESISTENTE A IMPACTOS 90 X 40 CM</t>
  </si>
  <si>
    <t xml:space="preserve">TOTAL ITEM:  14 </t>
  </si>
  <si>
    <t xml:space="preserve"> 15.</t>
  </si>
  <si>
    <t>ESQUADRIA DE ALUMINIO E VIDRO</t>
  </si>
  <si>
    <t xml:space="preserve"> 15. 01</t>
  </si>
  <si>
    <t>JO1  - JANELA BASCULANTE EM VIDRO TEMPERADO INCOLOR 8 MM COM PELICULA JATEADA- ACABAMENTOS EM ALUMINIO ANODIZ. NATURAL - 193X70 CM</t>
  </si>
  <si>
    <t xml:space="preserve"> 15. 02</t>
  </si>
  <si>
    <t>JO2  - JANELA BASCULANTE EM VIDRO TEMPERADO INCOLOR 8 MM COM PELICULA JATEADA - ACABAMENTOS EM ALUMINIO ANODIZ. NATURAL - 405 X 70 CM</t>
  </si>
  <si>
    <t xml:space="preserve"> 15. 03</t>
  </si>
  <si>
    <t>CF9106</t>
  </si>
  <si>
    <t>JO3 - JANELA CORRER EM VIDRO TEMPERADO INCOLOR 8 MM - ACABAMENTOS EM ALUMINIO ANODIZ. NATURAL - 237 X 140 CM</t>
  </si>
  <si>
    <t xml:space="preserve"> 15. 04</t>
  </si>
  <si>
    <t>CF9107</t>
  </si>
  <si>
    <t>JO4  - JANELA CORRER EM VIDRO TEMPERADO INCOLOR 8 MM - ACABAMENTOS EM ALUMINIO ANODIZ. NATURAL - 225 X 140 CM</t>
  </si>
  <si>
    <t xml:space="preserve"> 15. 05</t>
  </si>
  <si>
    <t>JO5 - JANELA CORRER EM VIDRO TEMPERADO INCOLOR 8 MM - ACABAMENTOS EM ALUMINIO ANODIZ. NATURAL - 265  X 140 CM</t>
  </si>
  <si>
    <t xml:space="preserve"> 15. 06</t>
  </si>
  <si>
    <t>CF9109</t>
  </si>
  <si>
    <t>JO6 - JANELA CORRER EM VIDRO TEMPERADO INCOLOR 8 MM - ACABAMENTOS EM ALUMINIO ANODIZ. NATURAL - 335 X 140 CM</t>
  </si>
  <si>
    <t xml:space="preserve"> 15. 07</t>
  </si>
  <si>
    <t>CF9110</t>
  </si>
  <si>
    <t>JO7 - JANELA CORRER EM VIDRO TEMPERADO INCOLOR 8 MM - ACABAMENTOS EM ALUMINIO ANODIZ. NATURAL - 275 X 140 CM</t>
  </si>
  <si>
    <t xml:space="preserve"> 15. 08</t>
  </si>
  <si>
    <t>CF9111</t>
  </si>
  <si>
    <t>JO8  - JANELA BASCULANTE EM VIDRO TEMPERADO INCOLOR 8 MM COM PELICULA JATEADA - ACABAMENTOS EM ALUMINIO ANODIZ. NATURAL - 60 X 70 CM</t>
  </si>
  <si>
    <t xml:space="preserve"> 15. 09</t>
  </si>
  <si>
    <t>CF9112</t>
  </si>
  <si>
    <t>JO9  - JANELA BASCULANTE EM VIDRO TEMPERADO INCOLOR 8 MM COM PELICULA JATEADA - ACABAMENTOS EM ALUMINIO ANODIZ. NATURAL - 105 X 70 CM</t>
  </si>
  <si>
    <t xml:space="preserve"> 15. 10</t>
  </si>
  <si>
    <t>CF9113</t>
  </si>
  <si>
    <t>J10 - JANELA CORRER EM VIDRO TEMPERADO INCOLOR 8 MM - ACABAMENTOS EM ALUMINIO ANODIZ. NATURAL - 325 X 140 CM</t>
  </si>
  <si>
    <t xml:space="preserve"> 15. 11</t>
  </si>
  <si>
    <t>CF9114</t>
  </si>
  <si>
    <t>J11  - JANELA BASCULANTE EM VIDRO TEMPERADO INCOLOR 8 MM COM PELICULA JATEADA - ACABAMENTOS EM ALUMINIO ANODIZ. NATURAL - 125 X 70 CM</t>
  </si>
  <si>
    <t xml:space="preserve"> 15. 12</t>
  </si>
  <si>
    <t>CF9115</t>
  </si>
  <si>
    <t>J12 - JANELA CORRER EM VIDRO TEMPERADO INCOLOR 8 MM - ACABAMENTOS EM ALUMINIO ANODIZ. NATURAL - 85 X 140 CM</t>
  </si>
  <si>
    <t xml:space="preserve"> 15. 13</t>
  </si>
  <si>
    <t>CF9116</t>
  </si>
  <si>
    <t>J13  - JANELA BASCULANTE EM VIDRO TEMPERADO INCOLOR 8 MM COM PELICULA JATEADA - ACABAMENTOS EM ALUMINIO ANODIZ. NATURAL - 90 X 70 CM</t>
  </si>
  <si>
    <t xml:space="preserve"> 15. 14</t>
  </si>
  <si>
    <t>CF9117</t>
  </si>
  <si>
    <t>J14  - JANELA BASCULANTE EM VIDRO TEMPERADO INCOLOR 8 MM COM PELICULA JATEADA - ACABAMENTOS EM ALUMINIO ANODIZ. NATURAL - 165 X 70 CM</t>
  </si>
  <si>
    <t xml:space="preserve"> 15. 15</t>
  </si>
  <si>
    <t>CF9118</t>
  </si>
  <si>
    <t>J15 - JANELA CORRER EM VIDRO TEMPERADO INCOLOR 8 MM - ACABAMENTOS EM ALUMINIO ANODIZ. NATURAL - 275 X 140 CM</t>
  </si>
  <si>
    <t xml:space="preserve"> 15. 16</t>
  </si>
  <si>
    <t>CF9119</t>
  </si>
  <si>
    <t>J16 - JANELA CORRER EM VIDRO TEMPERADO INCOLOR 8 MM - ACABAMENTOS EM ALUMINIO ANODIZ. NATURAL - 185 X  140 CM</t>
  </si>
  <si>
    <t xml:space="preserve"> 15. 17</t>
  </si>
  <si>
    <t>CF9120</t>
  </si>
  <si>
    <t>J17  - JANELA CORRER EM VIDRO TEMPERADO INCOLOR 8 MM - ACABAMENTOS EM ALUMINIO ANODIZ. NATURAL - 132 X  140 CM</t>
  </si>
  <si>
    <t xml:space="preserve"> 15. 18</t>
  </si>
  <si>
    <t>CF9121</t>
  </si>
  <si>
    <t>J18  - JANELA BASCULANTE EM VIDRO TEMPERADO INCOLOR 8 MM COM PELICULA JATEADA - ACABAMENTOS EM ALUMINIO ANODIZ. NATURAL - 105 X 70 CM</t>
  </si>
  <si>
    <t xml:space="preserve"> 15. 19</t>
  </si>
  <si>
    <t>CF9122</t>
  </si>
  <si>
    <t>J19 - JANELA CORRER EM VIDRO TEMPERADO INCOLOR 8 MM - ACABAMENTOS EM ALUMINIO ANODIZ. NATURAL - 125 X  70 CM</t>
  </si>
  <si>
    <t xml:space="preserve"> 15. 20</t>
  </si>
  <si>
    <t>CF9124</t>
  </si>
  <si>
    <t>J20 - JANELA CORRER EM VIDRO TEMPERADO INCOLOR 8 MM - ACABAMENTOS EM ALUMINIO ANODIZ. NATURAL - 224 X  70 CM</t>
  </si>
  <si>
    <t xml:space="preserve"> 15. 21</t>
  </si>
  <si>
    <t>CF9125</t>
  </si>
  <si>
    <t>J21  - JANELA CORRER EM VIDRO TEMPERADO INCOLOR 8 MM - ACABAMENTOS EM ALUMINIO ANODIZ. NATURAL - 165 X  140 CM</t>
  </si>
  <si>
    <t xml:space="preserve"> 15. 22</t>
  </si>
  <si>
    <t>CF9141</t>
  </si>
  <si>
    <t>J22  - JANELA CORRER EM VIDRO TEMPERADO INCOLOR 8 MM - ACABAMENTOS EM ALUMINIO ANODIZ. NATURAL - 224 X 140 CM</t>
  </si>
  <si>
    <t xml:space="preserve"> 15. 23</t>
  </si>
  <si>
    <t>CF9142</t>
  </si>
  <si>
    <t>J23  - JANELA BASCULANTE EM VIDRO TEMPERADO INCOLOR 8 MM  COM PELICULA JATEADA - ACABAMENTOS EM ALUMINIO ANODIZ. NATURAL -386 x 260 CM</t>
  </si>
  <si>
    <t xml:space="preserve"> 15. 24</t>
  </si>
  <si>
    <t>CF9123</t>
  </si>
  <si>
    <t>GUICHÊ - JANELA TIPO GUILHOTINA EM ALUMINIO E VIDRO 60 X 60 CM</t>
  </si>
  <si>
    <t xml:space="preserve"> 15. 25</t>
  </si>
  <si>
    <t xml:space="preserve"> 15. 26</t>
  </si>
  <si>
    <t>CF9147</t>
  </si>
  <si>
    <t xml:space="preserve"> 15. 27</t>
  </si>
  <si>
    <t>CF9162</t>
  </si>
  <si>
    <t xml:space="preserve"> 15. 28</t>
  </si>
  <si>
    <t>CF9137</t>
  </si>
  <si>
    <t>TOTAL ITEM:  15</t>
  </si>
  <si>
    <t xml:space="preserve"> 16.</t>
  </si>
  <si>
    <t>ESQUADRIA METÁLICA</t>
  </si>
  <si>
    <t xml:space="preserve"> 16. 01</t>
  </si>
  <si>
    <t>PT80 - PORTÃO VENEZIANA DE ABRIR 1 FOLHA 80 X 210 CM - FORNECIMENTO E INSTALAÇÃO</t>
  </si>
  <si>
    <t xml:space="preserve"> 16. 02</t>
  </si>
  <si>
    <t>CF9158</t>
  </si>
  <si>
    <t>PA120 - PORTA DE ABRIR 2 FOLHAS  EM VENEZIANA COM TELA MOSQUETEIRO - 120 X 210 CM</t>
  </si>
  <si>
    <t xml:space="preserve"> 16. 03</t>
  </si>
  <si>
    <t>PT120A - PORTA DE ABRIR 2 FOLHAS  EM VENEZIANA- 120 X 210 CM</t>
  </si>
  <si>
    <t xml:space="preserve"> 16. 04</t>
  </si>
  <si>
    <t>CF9160</t>
  </si>
  <si>
    <t xml:space="preserve">PT120 - PORTÃO VENEZIANA DE  ABRIR 2 FOLHAS - 120 X 210 CM </t>
  </si>
  <si>
    <t xml:space="preserve"> 16. 05</t>
  </si>
  <si>
    <t>ALCAPAO EM FERRO 0,6MX0,6M, INCLUSO FERRAGENS</t>
  </si>
  <si>
    <t xml:space="preserve"> 16. 06</t>
  </si>
  <si>
    <t>GUARDA - CORPO EM TUBO EM AÇO GALVANIZADO, DIÂMETRO EXTERNO DE 2, FECHAMENTO EM BARRAS CIRCULARES VERTICAIS , DIÂMETRO EXTERNO 1/2"</t>
  </si>
  <si>
    <t xml:space="preserve"> 16. 07</t>
  </si>
  <si>
    <t>CORRIMÃO EM TUBO DE FERRO PINTADO NA COR GRAFITE. DIÂMETRO EXTERNO 1 1/2"</t>
  </si>
  <si>
    <t>TOTAL ITEM:  16</t>
  </si>
  <si>
    <t xml:space="preserve"> 17.</t>
  </si>
  <si>
    <t>REVESTIMENTOS DE PAREDES E TETOS</t>
  </si>
  <si>
    <t xml:space="preserve"> 17. 01</t>
  </si>
  <si>
    <t>CHAPISCO TRACO 1:3 (CIMENTO E AREIA), ESPESSURA 0,5CM, PREPARO MANUAL</t>
  </si>
  <si>
    <t xml:space="preserve"> 17. 02</t>
  </si>
  <si>
    <t>EMBOCO PAULISTA (MASSA UNICA) TRACO 1:6 (CIMENTO E AREIA), ESPESSURA 2,5CM, PREPARO  MANUAL</t>
  </si>
  <si>
    <t xml:space="preserve"> 17. 03</t>
  </si>
  <si>
    <t>REVESTIMENTO EM AZULEJO BRANCO 20  X 20 CM, JUNTA A PRUMO, ASSENTADO COM ARGAMASSA PRÉ-FABRICADA, INCLUSIVE REJUNTAMENTO</t>
  </si>
  <si>
    <t xml:space="preserve"> 17. 04</t>
  </si>
  <si>
    <t>REVESTIMENTO COM GRANITO CINZA CORUMBÁ E = 2 CM, JUNTA A PRUMO, ASSENTADO COM ARGAMASSA PRÉ-FABRICADA, INCLUSIVE REJUNTAMENTO - BALÇÃO DE ATENDIMENTO</t>
  </si>
  <si>
    <t xml:space="preserve"> 17. 05</t>
  </si>
  <si>
    <t>REVESTIMENTO COM PASTILHA DE VIDRO ACQUA 2,5 X 2,5 JATOBÁ OU EQUIVALENTE JUNTA A PRUMO, ASSENTADO COM ARGAMASSA PRÉ-FABRICADA</t>
  </si>
  <si>
    <t xml:space="preserve">TOTAL ITEM:  17   </t>
  </si>
  <si>
    <t xml:space="preserve"> 18.</t>
  </si>
  <si>
    <t>PISOS</t>
  </si>
  <si>
    <t xml:space="preserve"> 18. 01</t>
  </si>
  <si>
    <t>PISO INTERNO</t>
  </si>
  <si>
    <t xml:space="preserve"> 18. 01. 01</t>
  </si>
  <si>
    <t>SOCULO DE  CONCRETO MAGRO E = 10 CM</t>
  </si>
  <si>
    <t xml:space="preserve"> 18. 01. 02</t>
  </si>
  <si>
    <t>CONTRAPISO EM ARGAMASSA TRACO 1:3 (CIMENTO E AREIA), INTERNO SOBRE LAJE, ADERIDO, ESPESSURA 2,5CM, PREPARO MECANICO</t>
  </si>
  <si>
    <t xml:space="preserve"> 18. 01. 03</t>
  </si>
  <si>
    <t>PISO CIMENTADO LISO DESEMPENADO, TRACO 1:3 (CIMENTO E AREIA), ESPESSURA 3,0CM, PREPARO MANUAL</t>
  </si>
  <si>
    <t xml:space="preserve"> 18. 01. 04</t>
  </si>
  <si>
    <t>SETOP-IIO-PLA-005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</si>
  <si>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</si>
  <si>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SETOP-IIO-BAR-046</t>
  </si>
  <si>
    <t>BARRACÃO DE OBRA, EM CHAPA DE COMPENSADO RESINADO, INCLUSIVE INSTALAÇÕES SANITÁRIAS E MOBILIÁRIO - PADRÃO DEER-MG</t>
  </si>
  <si>
    <t>LIGAÇÃO PROVISÓRIA DE ÁGUA E SANITÁRIO</t>
  </si>
  <si>
    <t>SEINFRA-C1622</t>
  </si>
  <si>
    <t>INSTALAÇÕES PROVISÓRIAS DE LUZ , FORÇA,TELEFONE E LÓGICA</t>
  </si>
  <si>
    <t>MONTAGEM E DESMONTAGEM DE ANDAIME TUBULAR TIPO TORRE</t>
  </si>
  <si>
    <t>SINAPI-97064</t>
  </si>
  <si>
    <t>ALVENARIA DE VEDAÇÃO DE BLOCOS CERÂMICOS FURADOS NA HORIZONTAL DE 9X19X19CM (ESPESSURA 9CM) DE PAREDES COM ÁREA LÍQUIDA MENOR QUE 6M² SEM VÃOS E ARGAMASSA DE ASSENTAMENTO COM PREPARO MANUAL</t>
  </si>
  <si>
    <t>SINAPI-87496</t>
  </si>
  <si>
    <t>DIVISORIA EM MARMORITE ESPESSURA 35MM, CHUMBAMENTO NO PISO E PAREDE COM ARGAMASSA DE CIMENTO E AREIA, POLIMENTO MANUAL, EXCLUSIVE FERRAGENS</t>
  </si>
  <si>
    <t>SINAPI-73774/001</t>
  </si>
  <si>
    <t>DIVISÓRIA EM GRANITO CINZA ANDORINHA E = 3 CM, INCLUSIVE FERRAGENS EM LATÃO CROMADO</t>
  </si>
  <si>
    <t>2014-CP9045</t>
  </si>
  <si>
    <t>2014-CH9205</t>
  </si>
  <si>
    <t>2014-CB9034</t>
  </si>
  <si>
    <t>2014-CB9033</t>
  </si>
  <si>
    <t>COBERTURA EM TELHA METÁLICA GALVANIZADA ONDULADA, TIPO SIMPLES, ESP. 0,50MM, ACABAMENTO NATURAL, INCLUSIVE ACESSÓRIOS PARA FIXAÇÃO, FORNECIMENTO E INSTALAÇÃO</t>
  </si>
  <si>
    <t>SETOP-ED-13852</t>
  </si>
  <si>
    <t>COLOCAÇÃO DE CUMEEIRA GALVANIZADA TRAPEZOIDAL E = 0,50 MM, SIMPLES</t>
  </si>
  <si>
    <t>SETOP-COB-CUM-015</t>
  </si>
  <si>
    <t>CHAPIM METÁLICO, COM PINGADEIRA, CHAPA GALVANIZADA Nº 24, DESENVOLVIMENTO = 35 CM</t>
  </si>
  <si>
    <t>SETOP-PLU-CHA-005</t>
  </si>
  <si>
    <t>CALHA DE CHAPA GALVANIZADA Nº. 24 GSG, DESENVOLVIMENTO = 75 CM</t>
  </si>
  <si>
    <t>SETOP-PLU-CAL-055</t>
  </si>
  <si>
    <t>RUFO EM CHAPA DE AÇO GALVANIZADO NÚMERO 24, CORTE DE 25 CM, INCLUSO TRANSPORTE VERTICAL</t>
  </si>
  <si>
    <t>SINAPI-94231</t>
  </si>
  <si>
    <t>2014-CI9100</t>
  </si>
  <si>
    <t>2014-CI9101</t>
  </si>
  <si>
    <t>2014-CI9102</t>
  </si>
  <si>
    <t>2014-CL9201</t>
  </si>
  <si>
    <t>2014-CL9202</t>
  </si>
  <si>
    <t>SETOP-HID-DAG-015</t>
  </si>
  <si>
    <t>2014-CL9215</t>
  </si>
  <si>
    <t>2014-CL9217</t>
  </si>
  <si>
    <t>2014-CD9000</t>
  </si>
  <si>
    <t>2014-CD9001</t>
  </si>
  <si>
    <t>SINAPI-89709</t>
  </si>
  <si>
    <t>SINAPI-95675</t>
  </si>
  <si>
    <t>2014-CL9227</t>
  </si>
  <si>
    <t>SINAPI-86936</t>
  </si>
  <si>
    <t>2014-CL9229</t>
  </si>
  <si>
    <t>SINAPI-86872</t>
  </si>
  <si>
    <t>2014-CL9232</t>
  </si>
  <si>
    <t>2014-CJ9041</t>
  </si>
  <si>
    <t>2014-CL9234</t>
  </si>
  <si>
    <t>2014-CL9235</t>
  </si>
  <si>
    <t>2014-CL9237</t>
  </si>
  <si>
    <t>2014-CL9236</t>
  </si>
  <si>
    <t>2014-CL9252</t>
  </si>
  <si>
    <t>2014-CL9238</t>
  </si>
  <si>
    <t>SINAPI-89985</t>
  </si>
  <si>
    <t>SINAPI-89987</t>
  </si>
  <si>
    <t>SINAPI-94495</t>
  </si>
  <si>
    <t>SINAPI-94497</t>
  </si>
  <si>
    <t>SINAPI-94498</t>
  </si>
  <si>
    <t>SINAPI-94499</t>
  </si>
  <si>
    <t>2014-CL9241</t>
  </si>
  <si>
    <t>SINAPI-99635</t>
  </si>
  <si>
    <t>SINAPI-100866</t>
  </si>
  <si>
    <t>SINAPI-100868</t>
  </si>
  <si>
    <t>2014-CL9244</t>
  </si>
  <si>
    <t>SINAPI-100875</t>
  </si>
  <si>
    <t>SETOP-MET-LIG-005</t>
  </si>
  <si>
    <t>2014-CL9246</t>
  </si>
  <si>
    <t>2014-CL9247</t>
  </si>
  <si>
    <t>2014-CL9248</t>
  </si>
  <si>
    <t>2014-CL9249</t>
  </si>
  <si>
    <t>2014-CL9250</t>
  </si>
  <si>
    <t>2014-CL9251</t>
  </si>
  <si>
    <t>SINAPI-83635</t>
  </si>
  <si>
    <t>SINAPI-97599</t>
  </si>
  <si>
    <t>2014-CK9007</t>
  </si>
  <si>
    <t>2014-CK9028</t>
  </si>
  <si>
    <t>SINAPI-73965/009</t>
  </si>
  <si>
    <t>2014-CD9008</t>
  </si>
  <si>
    <t>2014-CD9006</t>
  </si>
  <si>
    <t>SETOP-ELE-ELE-010</t>
  </si>
  <si>
    <t>SETOP-ELE-ELE-015</t>
  </si>
  <si>
    <t>SETOP-ELE-ELE-055</t>
  </si>
  <si>
    <t>SETOP-ELE-ELE-060</t>
  </si>
  <si>
    <t>SETOP-ELE-PLA-015</t>
  </si>
  <si>
    <t>SETOP-ELE-PLA-010</t>
  </si>
  <si>
    <t>SETOP-ELE-PLA-065</t>
  </si>
  <si>
    <t>SINAPI-95778</t>
  </si>
  <si>
    <t>SINAPI-95779</t>
  </si>
  <si>
    <t>SINAPI-95795</t>
  </si>
  <si>
    <t>SINAPI-95801</t>
  </si>
  <si>
    <t>SINAPI-95808</t>
  </si>
  <si>
    <t>SINAPI-95796</t>
  </si>
  <si>
    <t>SINAPI-95809</t>
  </si>
  <si>
    <t>2014-CJ9086</t>
  </si>
  <si>
    <t>SETOP-ELE-CXS-370</t>
  </si>
  <si>
    <t>SETOP-ELE-DIS-007</t>
  </si>
  <si>
    <t>SETOP-ELE-DIS-062</t>
  </si>
  <si>
    <t>SETOP-ELE-DIS-080</t>
  </si>
  <si>
    <t>SETOP-ELE-DIS-077</t>
  </si>
  <si>
    <t>SETOP-ELE-DIS-048</t>
  </si>
  <si>
    <t>SINAPI-91926</t>
  </si>
  <si>
    <t>SINAPI-91928</t>
  </si>
  <si>
    <t>SINAPI-91930</t>
  </si>
  <si>
    <t>SETOP-ELE-CAL-050</t>
  </si>
  <si>
    <t>SETOP-ELE-CAL-025</t>
  </si>
  <si>
    <t>2014-CJ9053</t>
  </si>
  <si>
    <t>2014-CJ9054</t>
  </si>
  <si>
    <t>2014-CJ9055</t>
  </si>
  <si>
    <t>2014-CJ9056</t>
  </si>
  <si>
    <t>2014-CJ9057</t>
  </si>
  <si>
    <t>2014-CJ9003</t>
  </si>
  <si>
    <t>2014-CJ9004</t>
  </si>
  <si>
    <t>SETOP-ELE-CON-195</t>
  </si>
  <si>
    <t>SETOP-ELE-INT-060</t>
  </si>
  <si>
    <t>SINAPI-74131/008</t>
  </si>
  <si>
    <t>SINAPI-74131/005</t>
  </si>
  <si>
    <t>SETOP-CAB-CAB-005</t>
  </si>
  <si>
    <t>SETOP-CAB-CAB-015</t>
  </si>
  <si>
    <t>SETOP-CAB-PATCH-020</t>
  </si>
  <si>
    <t>SETOP-CAB-RACK-015</t>
  </si>
  <si>
    <t>SETOP-CAB-RACK-020</t>
  </si>
  <si>
    <t>SETOP-CAB-TOM-020</t>
  </si>
  <si>
    <t>2014-CJ9074</t>
  </si>
  <si>
    <t>2014-CJ9075</t>
  </si>
  <si>
    <t>SETOP-ELE-CON-070</t>
  </si>
  <si>
    <t>SETOP-ELE-CON-110</t>
  </si>
  <si>
    <t>SETOP-ELE-CON-225</t>
  </si>
  <si>
    <t>2014-CJ9115</t>
  </si>
  <si>
    <t>2014-CJ9098</t>
  </si>
  <si>
    <t>2014-CK9010</t>
  </si>
  <si>
    <t>2014CK9017</t>
  </si>
  <si>
    <t>2014CK9011</t>
  </si>
  <si>
    <t>2014CK9012</t>
  </si>
  <si>
    <t>2014CK9013</t>
  </si>
  <si>
    <t>2014CK9014</t>
  </si>
  <si>
    <t>2014CK9015</t>
  </si>
  <si>
    <t>2014CK9020</t>
  </si>
  <si>
    <t>2014CJ9202</t>
  </si>
  <si>
    <t>2014-73861/006</t>
  </si>
  <si>
    <t>2014-CJ9203</t>
  </si>
  <si>
    <t>2014-RO-41584</t>
  </si>
  <si>
    <t>2014-CL9260</t>
  </si>
  <si>
    <t>2014-CL9261</t>
  </si>
  <si>
    <t>2014-CL9262</t>
  </si>
  <si>
    <t>2014-CL9263</t>
  </si>
  <si>
    <t>2014-CF9101</t>
  </si>
  <si>
    <t>2014-CF9163</t>
  </si>
  <si>
    <t>SETOP-FRG-FEC-015</t>
  </si>
  <si>
    <t>2014-CF9104</t>
  </si>
  <si>
    <t>2014-CF9105</t>
  </si>
  <si>
    <t>2014-CF9108</t>
  </si>
  <si>
    <t>2014-CF9159</t>
  </si>
  <si>
    <t>2014-CF9135</t>
  </si>
  <si>
    <t>SETOP-SER-COR-025</t>
  </si>
  <si>
    <t>SETOP-REV-EMB-005</t>
  </si>
  <si>
    <t>SETOP-REV-CHA-010</t>
  </si>
  <si>
    <t>SETOP-REV-AZU-011</t>
  </si>
  <si>
    <t>SETOP-REV-PAS-005</t>
  </si>
  <si>
    <t>2014-CS9076</t>
  </si>
  <si>
    <t>SINAPI-87622</t>
  </si>
  <si>
    <t>SETOP-REV-POR-012</t>
  </si>
  <si>
    <t>2014-CS9061</t>
  </si>
  <si>
    <t>2014-CS9062</t>
  </si>
  <si>
    <t>SETOP-ROD-MIT-011</t>
  </si>
  <si>
    <t>2014-CS9071</t>
  </si>
  <si>
    <t>2014-CF9130</t>
  </si>
  <si>
    <t>2014-CF9131</t>
  </si>
  <si>
    <t>SINAPI-88497</t>
  </si>
  <si>
    <t>SINAPI-79464</t>
  </si>
  <si>
    <t>SINAPI-74065/001</t>
  </si>
  <si>
    <t>2014-6067</t>
  </si>
  <si>
    <t>2014-CL9256</t>
  </si>
  <si>
    <t>2014-CL9100</t>
  </si>
  <si>
    <t>2014-CL9101</t>
  </si>
  <si>
    <t>2014-CL9102</t>
  </si>
  <si>
    <t>2014-CL9257</t>
  </si>
  <si>
    <t>2014-CU9202</t>
  </si>
  <si>
    <t>2014-CU9203</t>
  </si>
  <si>
    <t>SETOP-TER-REA-005</t>
  </si>
  <si>
    <t>SINAPI-72897</t>
  </si>
  <si>
    <t>SETOP-TRA-MAO-005</t>
  </si>
  <si>
    <t>2014-74156/003</t>
  </si>
  <si>
    <t>2014-5652</t>
  </si>
  <si>
    <t>SETOP-AUX-LAN-005</t>
  </si>
  <si>
    <t>2014-5970</t>
  </si>
  <si>
    <t>SINAPI-92791</t>
  </si>
  <si>
    <t>SINAPI-92795</t>
  </si>
  <si>
    <t>SETOP-EST-CON-030</t>
  </si>
  <si>
    <t>SINAPI-89978</t>
  </si>
  <si>
    <t>2014-71623</t>
  </si>
  <si>
    <t>2014-CU9212</t>
  </si>
  <si>
    <t>LIM-GER-005</t>
  </si>
  <si>
    <t>LIMPEZA FINAL PARA ENTREGA DA OBRA</t>
  </si>
  <si>
    <t>PAI-GRA-015</t>
  </si>
  <si>
    <t>PLANTIO DE GRAMA ESMERALDA EM PLACAS, INCLUSIVE TERRA VEGETAL E CONSERVAÇÃO POR 30 DIAS</t>
  </si>
  <si>
    <t>PIN-ACR-010</t>
  </si>
  <si>
    <t>PIN-SEL-015</t>
  </si>
  <si>
    <t>M²</t>
  </si>
  <si>
    <t>LOU-VAS-015</t>
  </si>
  <si>
    <t>IMP-CAM-005</t>
  </si>
  <si>
    <t>IMPERMEABILIZAÇÃO COM MANTA ASFALTICA ESPESSURA 3MM PROTEGIDA COMFILME DE ALUMINIO GOFRADO ESPESSURA 0,8MM, INCLUSO EMULSÃO ASFÁLTICA</t>
  </si>
  <si>
    <t>IMP-ASF-005</t>
  </si>
  <si>
    <t>TUBO PVC SOLDAVEL AGUA FRIA DN 25MM, INCLUSIVE CONEXOES - FORNECIMENTO E INSTALAÇÃO</t>
  </si>
  <si>
    <t>HID-TUB-010</t>
  </si>
  <si>
    <t>TUBO PVC SOLDAVEL AGUA FRIA DN 32MM, INCLUSIVE CONEXOES - FORNECIMENTO E INSTALAÇÃO</t>
  </si>
  <si>
    <t>TUBO PVC SOLDAVEL AGUA FRIA DN 50MM, INCLUSIVE CONEXOES - FORNECIMENTO E INSTALAÇÃO</t>
  </si>
  <si>
    <t>HID-TUB-015</t>
  </si>
  <si>
    <t>HID-TUB-025</t>
  </si>
  <si>
    <t>TUBO PVC SOLDAVEL AGUA FRIA DN 75MM, INCLUSIVE CONEXOES - FORNECIMENTO E INSTALAÇÃO</t>
  </si>
  <si>
    <t>TUBO PVC SOLDAVEL AGUA FRIA DN 60MM, INCLUSIVE CONEXOES - FORNECIMENTO E INSTALAÇÃO</t>
  </si>
  <si>
    <t>HID-TUB-030</t>
  </si>
  <si>
    <t>HID-TUB-035</t>
  </si>
  <si>
    <t>HID-TUB-075</t>
  </si>
  <si>
    <t>HID-TUB-045</t>
  </si>
  <si>
    <t>HID-TUB-050</t>
  </si>
  <si>
    <t>HID-TUB-055</t>
  </si>
  <si>
    <t>HID-CXS-060</t>
  </si>
  <si>
    <t>HID-SIF-006</t>
  </si>
  <si>
    <t>MET-DUC-005</t>
  </si>
  <si>
    <t>ACE-ALC-010</t>
  </si>
  <si>
    <t>INC-PLA-015</t>
  </si>
  <si>
    <t>TER-COM-005</t>
  </si>
  <si>
    <t>TER-REA-010</t>
  </si>
  <si>
    <t>HID-TUB-060</t>
  </si>
  <si>
    <t>HID-TUB-065</t>
  </si>
  <si>
    <t>ELE-INT-015</t>
  </si>
  <si>
    <t>ELE-INT-095</t>
  </si>
  <si>
    <t>ELE-INT-100</t>
  </si>
  <si>
    <t>ELE-COR-030</t>
  </si>
  <si>
    <t>ELE-CAB-275</t>
  </si>
  <si>
    <t>ELE-CAB-310</t>
  </si>
  <si>
    <t>SETOP-CAB-CAB-010</t>
  </si>
  <si>
    <t>GAVETA DE VENTILAÇÃO COM 4 VENTILADORES PARA RACK 19"</t>
  </si>
  <si>
    <t>ELE-HAS-005</t>
  </si>
  <si>
    <t>SPDA-CAB-055</t>
  </si>
  <si>
    <t>SPDA-BAR-010</t>
  </si>
  <si>
    <t>BARRA CHATA DE ALUMÍNIO 7/8" X 1/8" X 3M - FORNECIMENTO E INSTALAÇÃO</t>
  </si>
  <si>
    <t>ESQ-POR-040</t>
  </si>
  <si>
    <t>ESQ-POR-055</t>
  </si>
  <si>
    <t>PIS-CIM-050</t>
  </si>
  <si>
    <t>PIS-GRA-005</t>
  </si>
  <si>
    <t>SOL-GRA-005</t>
  </si>
  <si>
    <t>PEI-GRA-005</t>
  </si>
  <si>
    <t>ELETRODUTO DE AÇO GALVANIZADO PESADO INCLUSIVE CONEXÕES D = 1" - FORNECIMENTO E INSTALAÇÃO</t>
  </si>
  <si>
    <t>SER-POR-035</t>
  </si>
  <si>
    <t>SETOP-ED-15207</t>
  </si>
  <si>
    <t>PREÇO MEDIO MERCADO</t>
  </si>
  <si>
    <t>CAB-PATCH-015</t>
  </si>
  <si>
    <t>ED-15740</t>
  </si>
  <si>
    <t>ELE-CXS-005</t>
  </si>
  <si>
    <t>ED-13935</t>
  </si>
  <si>
    <t>SPDA-TER-050</t>
  </si>
  <si>
    <t>PREÇO DE MERCADO</t>
  </si>
  <si>
    <t>SER-COR-015</t>
  </si>
  <si>
    <t>TRA-CAÇ-015</t>
  </si>
  <si>
    <t>URB-PAS-006</t>
  </si>
  <si>
    <t>LOCAL: DISTRITO DE SANTANA DO CAMPESTRE - ASTOLFO DUTRA - MG</t>
  </si>
  <si>
    <t>SETOP - IIO-LIG-010</t>
  </si>
  <si>
    <t>SETOP -DIV-PED-015</t>
  </si>
  <si>
    <t>CAMADA DE REGULARIZAÇÃO COM ARGAMASSA, TRAÇO 1:3 (CIMENTO E AREIA), ESP. 30MM, APLICAÇÃO MANUAL, PREPARO MECÂNICO</t>
  </si>
  <si>
    <t>CAIXA D´ÁGUA 1000 LITROS POLIETILENO COM TAMPA</t>
  </si>
  <si>
    <t>REV-GRA-005</t>
  </si>
  <si>
    <t>FORNECIMENTO DE CONCRETO ESTRUTURAL, PREPARADO EM OBRA, COM FCK 20 MPA, INCLUSIVE LANÇAMENTO, ADENSAMENTO E ACABAMENTO</t>
  </si>
  <si>
    <t xml:space="preserve">TOTAL GERAL (BDI 27,77%): </t>
  </si>
  <si>
    <t>PLANILHA DE PRECOS - SERVIÇOS Á EXECUTAR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</si>
</sst>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\-??_);_(@_)"/>
    <numFmt numFmtId="165" formatCode="&quot;R$&quot;#,##0.00_);[Red]&quot;(R$&quot;#,##0.00\)"/>
    <numFmt numFmtId="166" formatCode="_-* #,##0.00_-;\-* #,##0.00_-;_-* \-??_-;_-@_-"/>
    <numFmt numFmtId="167" formatCode="0000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1"/>
      <color theme="9" tint="-0.499984740745262"/>
      <name val="Calibri"/>
      <family val="2"/>
    </font>
    <font>
      <b/>
      <sz val="11"/>
      <color theme="9" tint="-0.499984740745262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10000"/>
      <name val="Calibri"/>
      <family val="2"/>
      <scheme val="minor"/>
    </font>
    <font>
      <sz val="11"/>
      <color rgb="FF010000"/>
      <name val="Calibri"/>
      <family val="2"/>
    </font>
    <font>
      <b/>
      <sz val="12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10000"/>
      </top>
      <bottom style="thin">
        <color rgb="FF010000"/>
      </bottom>
      <diagonal/>
    </border>
  </borders>
  <cellStyleXfs count="50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6" fillId="29" borderId="0" applyNumberFormat="0" applyBorder="0" applyAlignment="0" applyProtection="0"/>
    <xf numFmtId="0" fontId="7" fillId="30" borderId="14" applyNumberFormat="0" applyAlignment="0" applyProtection="0"/>
    <xf numFmtId="0" fontId="8" fillId="31" borderId="15" applyNumberFormat="0" applyAlignment="0" applyProtection="0"/>
    <xf numFmtId="2" fontId="3" fillId="0" borderId="1">
      <alignment wrapText="1"/>
    </xf>
    <xf numFmtId="0" fontId="3" fillId="0" borderId="0"/>
    <xf numFmtId="0" fontId="9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33" borderId="14" applyNumberFormat="0" applyAlignment="0" applyProtection="0"/>
    <xf numFmtId="0" fontId="15" fillId="0" borderId="19" applyNumberFormat="0" applyFill="0" applyAlignment="0" applyProtection="0"/>
    <xf numFmtId="0" fontId="16" fillId="34" borderId="0" applyNumberFormat="0" applyBorder="0" applyAlignment="0" applyProtection="0"/>
    <xf numFmtId="0" fontId="3" fillId="0" borderId="0"/>
    <xf numFmtId="0" fontId="1" fillId="35" borderId="20" applyNumberFormat="0" applyFont="0" applyAlignment="0" applyProtection="0"/>
    <xf numFmtId="0" fontId="17" fillId="30" borderId="21" applyNumberFormat="0" applyAlignment="0" applyProtection="0"/>
    <xf numFmtId="9" fontId="3" fillId="0" borderId="0"/>
    <xf numFmtId="43" fontId="1" fillId="0" borderId="0" applyFont="0" applyFill="0" applyBorder="0" applyAlignment="0" applyProtection="0"/>
    <xf numFmtId="164" fontId="3" fillId="0" borderId="0"/>
    <xf numFmtId="164" fontId="3" fillId="0" borderId="0"/>
    <xf numFmtId="0" fontId="18" fillId="0" borderId="0" applyNumberFormat="0" applyFill="0" applyBorder="0" applyAlignment="0" applyProtection="0"/>
    <xf numFmtId="0" fontId="19" fillId="0" borderId="22" applyNumberFormat="0" applyFill="0" applyAlignment="0" applyProtection="0"/>
    <xf numFmtId="165" fontId="3" fillId="0" borderId="0"/>
    <xf numFmtId="0" fontId="20" fillId="0" borderId="0" applyNumberFormat="0" applyFill="0" applyBorder="0" applyAlignment="0" applyProtection="0"/>
  </cellStyleXfs>
  <cellXfs count="95">
    <xf numFmtId="0" fontId="0" fillId="0" borderId="0" xfId="0"/>
    <xf numFmtId="0" fontId="0" fillId="0" borderId="4" xfId="0" applyBorder="1" applyAlignment="1">
      <alignment horizontal="justify" vertical="justify" wrapText="1"/>
    </xf>
    <xf numFmtId="43" fontId="1" fillId="0" borderId="4" xfId="43" applyFont="1" applyBorder="1"/>
    <xf numFmtId="0" fontId="0" fillId="0" borderId="5" xfId="0" applyBorder="1"/>
    <xf numFmtId="0" fontId="0" fillId="0" borderId="5" xfId="0" applyBorder="1" applyAlignment="1">
      <alignment horizontal="justify" vertical="justify" wrapText="1"/>
    </xf>
    <xf numFmtId="43" fontId="1" fillId="0" borderId="5" xfId="43" applyFont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horizontal="justify" vertical="justify" wrapText="1"/>
    </xf>
    <xf numFmtId="43" fontId="2" fillId="3" borderId="2" xfId="43" applyFont="1" applyFill="1" applyBorder="1"/>
    <xf numFmtId="43" fontId="2" fillId="3" borderId="2" xfId="43" applyFont="1" applyFill="1" applyBorder="1" applyAlignment="1">
      <alignment horizontal="center"/>
    </xf>
    <xf numFmtId="49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/>
    <xf numFmtId="43" fontId="0" fillId="0" borderId="0" xfId="0" applyNumberFormat="1"/>
    <xf numFmtId="43" fontId="22" fillId="0" borderId="2" xfId="43" applyFont="1" applyBorder="1" applyAlignment="1">
      <alignment horizontal="center"/>
    </xf>
    <xf numFmtId="43" fontId="22" fillId="0" borderId="2" xfId="43" applyFont="1" applyBorder="1"/>
    <xf numFmtId="43" fontId="23" fillId="3" borderId="2" xfId="43" applyFont="1" applyFill="1" applyBorder="1" applyAlignment="1">
      <alignment horizontal="center"/>
    </xf>
    <xf numFmtId="43" fontId="23" fillId="3" borderId="2" xfId="43" applyFont="1" applyFill="1" applyBorder="1"/>
    <xf numFmtId="43" fontId="22" fillId="4" borderId="2" xfId="43" applyFont="1" applyFill="1" applyBorder="1"/>
    <xf numFmtId="43" fontId="22" fillId="4" borderId="2" xfId="43" applyFont="1" applyFill="1" applyBorder="1" applyAlignment="1">
      <alignment horizontal="center"/>
    </xf>
    <xf numFmtId="0" fontId="21" fillId="0" borderId="0" xfId="0" applyFont="1"/>
    <xf numFmtId="43" fontId="23" fillId="2" borderId="6" xfId="43" applyFont="1" applyFill="1" applyBorder="1" applyAlignment="1">
      <alignment horizontal="center"/>
    </xf>
    <xf numFmtId="43" fontId="23" fillId="2" borderId="6" xfId="43" applyFont="1" applyFill="1" applyBorder="1"/>
    <xf numFmtId="43" fontId="25" fillId="0" borderId="2" xfId="43" applyFont="1" applyBorder="1" applyAlignment="1">
      <alignment horizontal="center"/>
    </xf>
    <xf numFmtId="43" fontId="25" fillId="0" borderId="2" xfId="43" applyFont="1" applyBorder="1"/>
    <xf numFmtId="0" fontId="24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23" fillId="3" borderId="2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vertical="center" wrapText="1"/>
    </xf>
    <xf numFmtId="0" fontId="22" fillId="4" borderId="2" xfId="0" applyFont="1" applyFill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2" borderId="6" xfId="0" applyFont="1" applyFill="1" applyBorder="1" applyAlignment="1">
      <alignment vertical="center" wrapText="1"/>
    </xf>
    <xf numFmtId="49" fontId="24" fillId="0" borderId="2" xfId="0" applyNumberFormat="1" applyFont="1" applyBorder="1" applyAlignment="1">
      <alignment vertical="center" wrapText="1"/>
    </xf>
    <xf numFmtId="43" fontId="25" fillId="0" borderId="2" xfId="43" applyFont="1" applyFill="1" applyBorder="1"/>
    <xf numFmtId="0" fontId="26" fillId="0" borderId="2" xfId="0" applyFont="1" applyBorder="1" applyAlignment="1">
      <alignment vertical="center" wrapText="1"/>
    </xf>
    <xf numFmtId="43" fontId="26" fillId="0" borderId="2" xfId="43" applyFont="1" applyBorder="1" applyAlignment="1">
      <alignment horizontal="center"/>
    </xf>
    <xf numFmtId="43" fontId="26" fillId="0" borderId="2" xfId="43" applyFont="1" applyBorder="1"/>
    <xf numFmtId="0" fontId="26" fillId="2" borderId="2" xfId="0" applyFont="1" applyFill="1" applyBorder="1" applyAlignment="1">
      <alignment vertical="center" wrapText="1"/>
    </xf>
    <xf numFmtId="43" fontId="26" fillId="2" borderId="2" xfId="43" applyFont="1" applyFill="1" applyBorder="1" applyAlignment="1">
      <alignment horizontal="center"/>
    </xf>
    <xf numFmtId="43" fontId="26" fillId="2" borderId="2" xfId="43" applyFont="1" applyFill="1" applyBorder="1"/>
    <xf numFmtId="0" fontId="26" fillId="3" borderId="2" xfId="0" applyFont="1" applyFill="1" applyBorder="1" applyAlignment="1">
      <alignment vertical="center" wrapText="1"/>
    </xf>
    <xf numFmtId="43" fontId="26" fillId="3" borderId="2" xfId="43" applyFont="1" applyFill="1" applyBorder="1" applyAlignment="1">
      <alignment horizontal="center"/>
    </xf>
    <xf numFmtId="43" fontId="26" fillId="3" borderId="2" xfId="43" applyFont="1" applyFill="1" applyBorder="1"/>
    <xf numFmtId="43" fontId="25" fillId="4" borderId="2" xfId="43" applyFont="1" applyFill="1" applyBorder="1"/>
    <xf numFmtId="0" fontId="24" fillId="4" borderId="2" xfId="0" applyFont="1" applyFill="1" applyBorder="1" applyAlignment="1">
      <alignment vertical="center" wrapText="1"/>
    </xf>
    <xf numFmtId="49" fontId="24" fillId="4" borderId="2" xfId="0" applyNumberFormat="1" applyFont="1" applyFill="1" applyBorder="1" applyAlignment="1">
      <alignment vertical="center" wrapText="1"/>
    </xf>
    <xf numFmtId="43" fontId="25" fillId="4" borderId="2" xfId="43" applyFont="1" applyFill="1" applyBorder="1" applyAlignment="1">
      <alignment horizontal="center"/>
    </xf>
    <xf numFmtId="0" fontId="26" fillId="4" borderId="2" xfId="0" applyFont="1" applyFill="1" applyBorder="1" applyAlignment="1">
      <alignment vertical="center" wrapText="1"/>
    </xf>
    <xf numFmtId="43" fontId="26" fillId="4" borderId="2" xfId="43" applyFont="1" applyFill="1" applyBorder="1" applyAlignment="1">
      <alignment horizontal="center"/>
    </xf>
    <xf numFmtId="43" fontId="26" fillId="4" borderId="2" xfId="43" applyFont="1" applyFill="1" applyBorder="1"/>
    <xf numFmtId="0" fontId="25" fillId="4" borderId="2" xfId="0" applyFont="1" applyFill="1" applyBorder="1" applyAlignment="1">
      <alignment vertical="center" wrapText="1"/>
    </xf>
    <xf numFmtId="49" fontId="25" fillId="4" borderId="2" xfId="0" applyNumberFormat="1" applyFont="1" applyFill="1" applyBorder="1" applyAlignment="1">
      <alignment vertical="center" wrapText="1"/>
    </xf>
    <xf numFmtId="0" fontId="24" fillId="0" borderId="2" xfId="0" applyFont="1" applyBorder="1" applyAlignment="1">
      <alignment horizontal="center"/>
    </xf>
    <xf numFmtId="166" fontId="3" fillId="0" borderId="12" xfId="39" applyNumberFormat="1" applyFont="1" applyFill="1" applyBorder="1"/>
    <xf numFmtId="0" fontId="24" fillId="0" borderId="2" xfId="0" applyFont="1" applyFill="1" applyBorder="1" applyAlignment="1">
      <alignment vertical="center" wrapText="1"/>
    </xf>
    <xf numFmtId="43" fontId="25" fillId="0" borderId="2" xfId="43" applyFont="1" applyFill="1" applyBorder="1" applyAlignment="1">
      <alignment horizontal="center"/>
    </xf>
    <xf numFmtId="0" fontId="24" fillId="0" borderId="0" xfId="0" applyFont="1" applyAlignment="1">
      <alignment vertical="center" wrapText="1"/>
    </xf>
    <xf numFmtId="0" fontId="26" fillId="3" borderId="2" xfId="0" applyFont="1" applyFill="1" applyBorder="1" applyAlignment="1">
      <alignment horizontal="center"/>
    </xf>
    <xf numFmtId="0" fontId="26" fillId="2" borderId="6" xfId="0" applyFont="1" applyFill="1" applyBorder="1" applyAlignment="1">
      <alignment vertical="center" wrapText="1"/>
    </xf>
    <xf numFmtId="43" fontId="26" fillId="2" borderId="6" xfId="43" applyFont="1" applyFill="1" applyBorder="1" applyAlignment="1">
      <alignment horizontal="center"/>
    </xf>
    <xf numFmtId="43" fontId="26" fillId="2" borderId="6" xfId="43" applyFont="1" applyFill="1" applyBorder="1"/>
    <xf numFmtId="0" fontId="0" fillId="0" borderId="0" xfId="0" applyAlignment="1">
      <alignment horizontal="center"/>
    </xf>
    <xf numFmtId="0" fontId="27" fillId="0" borderId="2" xfId="0" applyFont="1" applyBorder="1" applyAlignment="1">
      <alignment vertical="center" wrapText="1"/>
    </xf>
    <xf numFmtId="0" fontId="0" fillId="0" borderId="2" xfId="0" applyFill="1" applyBorder="1" applyAlignment="1">
      <alignment horizontal="center"/>
    </xf>
    <xf numFmtId="0" fontId="0" fillId="0" borderId="0" xfId="0" applyAlignment="1">
      <alignment wrapText="1"/>
    </xf>
    <xf numFmtId="49" fontId="24" fillId="0" borderId="2" xfId="0" applyNumberFormat="1" applyFont="1" applyFill="1" applyBorder="1" applyAlignment="1">
      <alignment horizontal="center" vertical="center"/>
    </xf>
    <xf numFmtId="43" fontId="25" fillId="0" borderId="2" xfId="4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24" fillId="36" borderId="2" xfId="0" applyNumberFormat="1" applyFont="1" applyFill="1" applyBorder="1"/>
    <xf numFmtId="0" fontId="24" fillId="36" borderId="2" xfId="0" applyFont="1" applyFill="1" applyBorder="1" applyAlignment="1">
      <alignment horizontal="justify" vertical="justify" wrapText="1"/>
    </xf>
    <xf numFmtId="49" fontId="24" fillId="36" borderId="2" xfId="0" applyNumberFormat="1" applyFont="1" applyFill="1" applyBorder="1" applyAlignment="1">
      <alignment vertical="center"/>
    </xf>
    <xf numFmtId="0" fontId="0" fillId="36" borderId="2" xfId="0" applyFill="1" applyBorder="1" applyAlignment="1">
      <alignment horizontal="justify" vertical="justify" wrapText="1"/>
    </xf>
    <xf numFmtId="0" fontId="28" fillId="0" borderId="2" xfId="0" applyFont="1" applyBorder="1" applyAlignment="1">
      <alignment vertical="center" wrapText="1"/>
    </xf>
    <xf numFmtId="0" fontId="28" fillId="4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2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167" fontId="29" fillId="0" borderId="23" xfId="0" applyNumberFormat="1" applyFont="1" applyFill="1" applyBorder="1" applyAlignment="1" applyProtection="1">
      <alignment horizontal="center" vertical="center" wrapText="1"/>
    </xf>
    <xf numFmtId="0" fontId="30" fillId="0" borderId="23" xfId="0" applyNumberFormat="1" applyFont="1" applyFill="1" applyBorder="1" applyAlignment="1" applyProtection="1">
      <alignment horizontal="left" vertical="center" wrapText="1"/>
    </xf>
    <xf numFmtId="0" fontId="27" fillId="0" borderId="3" xfId="0" applyFont="1" applyBorder="1"/>
    <xf numFmtId="0" fontId="27" fillId="0" borderId="9" xfId="0" applyFont="1" applyBorder="1" applyAlignment="1">
      <alignment horizontal="left"/>
    </xf>
    <xf numFmtId="43" fontId="2" fillId="0" borderId="7" xfId="43" applyFont="1" applyBorder="1"/>
    <xf numFmtId="14" fontId="2" fillId="0" borderId="8" xfId="43" applyNumberFormat="1" applyFont="1" applyBorder="1"/>
    <xf numFmtId="43" fontId="2" fillId="0" borderId="9" xfId="43" applyFont="1" applyBorder="1"/>
    <xf numFmtId="17" fontId="2" fillId="0" borderId="11" xfId="43" applyNumberFormat="1" applyFont="1" applyBorder="1" applyAlignment="1">
      <alignment horizontal="center"/>
    </xf>
    <xf numFmtId="43" fontId="2" fillId="0" borderId="10" xfId="43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43" fontId="2" fillId="0" borderId="10" xfId="43" applyFont="1" applyBorder="1" applyAlignment="1">
      <alignment horizontal="center"/>
    </xf>
  </cellXfs>
  <cellStyles count="5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31" builtinId="26" customBuiltin="1"/>
    <cellStyle name="Cálculo" xfId="26" builtinId="22" customBuiltin="1"/>
    <cellStyle name="Célula de Verificação" xfId="27" builtinId="23" customBuiltin="1"/>
    <cellStyle name="Célula Vinculada" xfId="37" builtinId="24" customBuiltin="1"/>
    <cellStyle name="Ênfase1" xfId="19" builtinId="29" customBuiltin="1"/>
    <cellStyle name="Ênfase2" xfId="20" builtinId="33" customBuiltin="1"/>
    <cellStyle name="Ênfase3" xfId="21" builtinId="37" customBuiltin="1"/>
    <cellStyle name="Ênfase4" xfId="22" builtinId="41" customBuiltin="1"/>
    <cellStyle name="Ênfase5" xfId="23" builtinId="45" customBuiltin="1"/>
    <cellStyle name="Ênfase6" xfId="24" builtinId="49" customBuiltin="1"/>
    <cellStyle name="Entrada" xfId="36" builtinId="20" customBuiltin="1"/>
    <cellStyle name="Estilo 1" xfId="28"/>
    <cellStyle name="Excel Built-in Normal" xfId="29"/>
    <cellStyle name="Incorreto" xfId="25" builtinId="27" customBuiltin="1"/>
    <cellStyle name="Neutra" xfId="38" builtinId="28" customBuiltin="1"/>
    <cellStyle name="Normal" xfId="0" builtinId="0"/>
    <cellStyle name="Normal 2" xfId="39"/>
    <cellStyle name="Nota" xfId="40" builtinId="10" customBuiltin="1"/>
    <cellStyle name="Porcentagem 2" xfId="42"/>
    <cellStyle name="Saída" xfId="41" builtinId="21" customBuiltin="1"/>
    <cellStyle name="Separador de milhares 2" xfId="44"/>
    <cellStyle name="Separador de milhares 3" xfId="45"/>
    <cellStyle name="Texto de Aviso" xfId="49" builtinId="11" customBuiltin="1"/>
    <cellStyle name="Texto Explicativo" xfId="30" builtinId="53" customBuiltin="1"/>
    <cellStyle name="Título" xfId="46" builtinId="15" customBuiltin="1"/>
    <cellStyle name="Título 1" xfId="32" builtinId="16" customBuiltin="1"/>
    <cellStyle name="Título 2" xfId="33" builtinId="17" customBuiltin="1"/>
    <cellStyle name="Título 3" xfId="34" builtinId="18" customBuiltin="1"/>
    <cellStyle name="Título 4" xfId="35" builtinId="19" customBuiltin="1"/>
    <cellStyle name="Total" xfId="47" builtinId="25" customBuiltin="1"/>
    <cellStyle name="Vírgula" xfId="43" builtinId="3"/>
    <cellStyle name="Vírgula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5"/>
  <sheetViews>
    <sheetView tabSelected="1" topLeftCell="A361" zoomScale="110" zoomScaleNormal="110" workbookViewId="0">
      <selection activeCell="I369" sqref="I369"/>
    </sheetView>
  </sheetViews>
  <sheetFormatPr defaultRowHeight="15" x14ac:dyDescent="0.25"/>
  <cols>
    <col min="1" max="1" width="11.28515625" customWidth="1"/>
    <col min="2" max="2" width="19.42578125" customWidth="1"/>
    <col min="3" max="3" width="70.85546875" customWidth="1"/>
    <col min="5" max="5" width="11.42578125" bestFit="1" customWidth="1"/>
    <col min="6" max="6" width="13.85546875" bestFit="1" customWidth="1"/>
    <col min="7" max="7" width="13.28515625" bestFit="1" customWidth="1"/>
    <col min="9" max="9" width="13.28515625" customWidth="1"/>
  </cols>
  <sheetData>
    <row r="1" spans="1:7" ht="15.75" x14ac:dyDescent="0.25">
      <c r="A1" s="91" t="s">
        <v>982</v>
      </c>
      <c r="B1" s="92"/>
      <c r="C1" s="92"/>
      <c r="D1" s="92"/>
      <c r="E1" s="92"/>
      <c r="F1" s="92"/>
      <c r="G1" s="92"/>
    </row>
    <row r="2" spans="1:7" x14ac:dyDescent="0.25">
      <c r="A2" s="84" t="s">
        <v>152</v>
      </c>
      <c r="B2" s="10"/>
      <c r="C2" s="1"/>
      <c r="D2" s="11"/>
      <c r="E2" s="2"/>
      <c r="F2" s="86" t="s">
        <v>153</v>
      </c>
      <c r="G2" s="87">
        <v>44475</v>
      </c>
    </row>
    <row r="3" spans="1:7" ht="14.45" x14ac:dyDescent="0.3">
      <c r="A3" s="85" t="s">
        <v>974</v>
      </c>
      <c r="B3" s="3"/>
      <c r="C3" s="4"/>
      <c r="D3" s="12"/>
      <c r="E3" s="5"/>
      <c r="F3" s="88" t="s">
        <v>154</v>
      </c>
      <c r="G3" s="89">
        <v>44378</v>
      </c>
    </row>
    <row r="4" spans="1:7" ht="15.75" customHeight="1" x14ac:dyDescent="0.25">
      <c r="A4" s="93" t="s">
        <v>155</v>
      </c>
      <c r="B4" s="93" t="s">
        <v>156</v>
      </c>
      <c r="C4" s="93" t="s">
        <v>157</v>
      </c>
      <c r="D4" s="93" t="s">
        <v>158</v>
      </c>
      <c r="E4" s="93" t="s">
        <v>159</v>
      </c>
      <c r="F4" s="94" t="s">
        <v>160</v>
      </c>
      <c r="G4" s="94"/>
    </row>
    <row r="5" spans="1:7" ht="15.75" customHeight="1" x14ac:dyDescent="0.25">
      <c r="A5" s="93"/>
      <c r="B5" s="93" t="s">
        <v>161</v>
      </c>
      <c r="C5" s="93"/>
      <c r="D5" s="93" t="s">
        <v>162</v>
      </c>
      <c r="E5" s="93" t="s">
        <v>163</v>
      </c>
      <c r="F5" s="90" t="s">
        <v>164</v>
      </c>
      <c r="G5" s="90" t="s">
        <v>165</v>
      </c>
    </row>
    <row r="6" spans="1:7" x14ac:dyDescent="0.25">
      <c r="A6" s="6" t="s">
        <v>166</v>
      </c>
      <c r="B6" s="6"/>
      <c r="C6" s="7" t="s">
        <v>167</v>
      </c>
      <c r="D6" s="9"/>
      <c r="E6" s="8"/>
      <c r="F6" s="8" t="s">
        <v>168</v>
      </c>
      <c r="G6" s="8"/>
    </row>
    <row r="7" spans="1:7" ht="64.5" customHeight="1" x14ac:dyDescent="0.25">
      <c r="A7" s="63" t="s">
        <v>169</v>
      </c>
      <c r="B7" s="33" t="s">
        <v>719</v>
      </c>
      <c r="C7" s="26" t="s">
        <v>720</v>
      </c>
      <c r="D7" s="24" t="s">
        <v>170</v>
      </c>
      <c r="E7" s="25"/>
      <c r="F7" s="25">
        <v>1099.6199999999999</v>
      </c>
      <c r="G7" s="25">
        <f>ROUND(F7*E7,2)</f>
        <v>0</v>
      </c>
    </row>
    <row r="8" spans="1:7" ht="41.25" customHeight="1" x14ac:dyDescent="0.25">
      <c r="A8" s="63" t="s">
        <v>171</v>
      </c>
      <c r="B8" s="33" t="s">
        <v>721</v>
      </c>
      <c r="C8" s="26" t="s">
        <v>722</v>
      </c>
      <c r="D8" s="24" t="s">
        <v>172</v>
      </c>
      <c r="E8" s="34"/>
      <c r="F8" s="25">
        <v>437.63</v>
      </c>
      <c r="G8" s="25">
        <f>ROUND(F8*E8,2)</f>
        <v>0</v>
      </c>
    </row>
    <row r="9" spans="1:7" x14ac:dyDescent="0.25">
      <c r="A9" s="35" t="s">
        <v>173</v>
      </c>
      <c r="B9" s="35"/>
      <c r="C9" s="35" t="s">
        <v>176</v>
      </c>
      <c r="D9" s="36"/>
      <c r="E9" s="37"/>
      <c r="F9" s="37" t="s">
        <v>168</v>
      </c>
      <c r="G9" s="25"/>
    </row>
    <row r="10" spans="1:7" ht="30" customHeight="1" x14ac:dyDescent="0.25">
      <c r="A10" s="26" t="s">
        <v>140</v>
      </c>
      <c r="B10" s="26" t="s">
        <v>724</v>
      </c>
      <c r="C10" s="26" t="s">
        <v>723</v>
      </c>
      <c r="D10" s="24" t="s">
        <v>170</v>
      </c>
      <c r="E10" s="25"/>
      <c r="F10" s="25">
        <v>2381.96</v>
      </c>
      <c r="G10" s="25">
        <f>ROUND(F10*E10,2)</f>
        <v>0</v>
      </c>
    </row>
    <row r="11" spans="1:7" x14ac:dyDescent="0.25">
      <c r="A11" s="26" t="s">
        <v>141</v>
      </c>
      <c r="B11" s="82" t="s">
        <v>975</v>
      </c>
      <c r="C11" s="26" t="s">
        <v>725</v>
      </c>
      <c r="D11" s="24" t="s">
        <v>170</v>
      </c>
      <c r="E11" s="25"/>
      <c r="F11" s="25">
        <v>526.57000000000005</v>
      </c>
      <c r="G11" s="25">
        <f>ROUND(F11*E11,2)</f>
        <v>0</v>
      </c>
    </row>
    <row r="12" spans="1:7" ht="14.45" x14ac:dyDescent="0.3">
      <c r="A12" s="35" t="s">
        <v>174</v>
      </c>
      <c r="B12" s="35"/>
      <c r="C12" s="35" t="s">
        <v>177</v>
      </c>
      <c r="D12" s="36"/>
      <c r="E12" s="37"/>
      <c r="F12" s="37" t="s">
        <v>168</v>
      </c>
      <c r="G12" s="25"/>
    </row>
    <row r="13" spans="1:7" ht="14.45" x14ac:dyDescent="0.3">
      <c r="A13" s="26" t="s">
        <v>142</v>
      </c>
      <c r="B13" s="26" t="s">
        <v>727</v>
      </c>
      <c r="C13" s="26" t="s">
        <v>726</v>
      </c>
      <c r="D13" s="24" t="s">
        <v>172</v>
      </c>
      <c r="E13" s="25">
        <v>341.26</v>
      </c>
      <c r="F13" s="25">
        <v>14.68</v>
      </c>
      <c r="G13" s="25">
        <f>ROUND(F13*E13,2)</f>
        <v>5009.7</v>
      </c>
    </row>
    <row r="14" spans="1:7" ht="14.45" x14ac:dyDescent="0.3">
      <c r="A14" s="38"/>
      <c r="B14" s="38"/>
      <c r="C14" s="38" t="s">
        <v>178</v>
      </c>
      <c r="D14" s="39"/>
      <c r="E14" s="40"/>
      <c r="F14" s="40"/>
      <c r="G14" s="40">
        <f>SUM(G7:G13)</f>
        <v>5009.7</v>
      </c>
    </row>
    <row r="15" spans="1:7" x14ac:dyDescent="0.25">
      <c r="A15" s="41" t="s">
        <v>179</v>
      </c>
      <c r="B15" s="41"/>
      <c r="C15" s="41" t="s">
        <v>180</v>
      </c>
      <c r="D15" s="42"/>
      <c r="E15" s="43"/>
      <c r="F15" s="43"/>
      <c r="G15" s="43"/>
    </row>
    <row r="16" spans="1:7" ht="30" x14ac:dyDescent="0.25">
      <c r="A16" s="26" t="s">
        <v>181</v>
      </c>
      <c r="B16" s="26" t="s">
        <v>734</v>
      </c>
      <c r="C16" s="26" t="s">
        <v>182</v>
      </c>
      <c r="D16" s="24" t="s">
        <v>183</v>
      </c>
      <c r="E16" s="44"/>
      <c r="F16" s="25">
        <v>17.3</v>
      </c>
      <c r="G16" s="25">
        <f>ROUND(F16*E16,2)</f>
        <v>0</v>
      </c>
    </row>
    <row r="17" spans="1:7" ht="28.9" x14ac:dyDescent="0.3">
      <c r="A17" s="26" t="s">
        <v>184</v>
      </c>
      <c r="B17" s="26" t="s">
        <v>735</v>
      </c>
      <c r="C17" s="26" t="s">
        <v>185</v>
      </c>
      <c r="D17" s="24" t="s">
        <v>172</v>
      </c>
      <c r="E17" s="25">
        <f>380.47-368.82</f>
        <v>11.650000000000034</v>
      </c>
      <c r="F17" s="25">
        <v>378.48</v>
      </c>
      <c r="G17" s="25">
        <f>ROUND(F17*E17,2)</f>
        <v>4409.29</v>
      </c>
    </row>
    <row r="18" spans="1:7" ht="14.45" x14ac:dyDescent="0.3">
      <c r="A18" s="26" t="s">
        <v>186</v>
      </c>
      <c r="B18" s="33" t="s">
        <v>736</v>
      </c>
      <c r="C18" s="26" t="s">
        <v>187</v>
      </c>
      <c r="D18" s="24" t="s">
        <v>188</v>
      </c>
      <c r="E18" s="25">
        <v>6500</v>
      </c>
      <c r="F18" s="25">
        <v>2.0699999999999998</v>
      </c>
      <c r="G18" s="25">
        <f>ROUND(F18*E18,2)</f>
        <v>13455</v>
      </c>
    </row>
    <row r="19" spans="1:7" ht="14.45" x14ac:dyDescent="0.3">
      <c r="A19" s="38"/>
      <c r="B19" s="38"/>
      <c r="C19" s="38" t="s">
        <v>189</v>
      </c>
      <c r="D19" s="39"/>
      <c r="E19" s="40"/>
      <c r="F19" s="40"/>
      <c r="G19" s="40">
        <f>SUM(G16:G18)</f>
        <v>17864.29</v>
      </c>
    </row>
    <row r="20" spans="1:7" x14ac:dyDescent="0.25">
      <c r="A20" s="41" t="s">
        <v>190</v>
      </c>
      <c r="B20" s="41"/>
      <c r="C20" s="41" t="s">
        <v>191</v>
      </c>
      <c r="D20" s="42"/>
      <c r="E20" s="43"/>
      <c r="F20" s="43"/>
      <c r="G20" s="43"/>
    </row>
    <row r="21" spans="1:7" ht="60" x14ac:dyDescent="0.25">
      <c r="A21" s="45" t="s">
        <v>192</v>
      </c>
      <c r="B21" s="46" t="s">
        <v>729</v>
      </c>
      <c r="C21" s="26" t="s">
        <v>728</v>
      </c>
      <c r="D21" s="47" t="s">
        <v>172</v>
      </c>
      <c r="E21" s="44">
        <v>2</v>
      </c>
      <c r="F21" s="44">
        <v>66.400000000000006</v>
      </c>
      <c r="G21" s="25">
        <f>ROUND(F21*E21,2)</f>
        <v>132.80000000000001</v>
      </c>
    </row>
    <row r="22" spans="1:7" ht="43.15" x14ac:dyDescent="0.3">
      <c r="A22" s="45" t="s">
        <v>193</v>
      </c>
      <c r="B22" s="33" t="s">
        <v>731</v>
      </c>
      <c r="C22" s="26" t="s">
        <v>730</v>
      </c>
      <c r="D22" s="24" t="s">
        <v>172</v>
      </c>
      <c r="E22" s="25">
        <v>12.5</v>
      </c>
      <c r="F22" s="25">
        <v>272.88</v>
      </c>
      <c r="G22" s="25">
        <f>ROUND(F22*E22,2)</f>
        <v>3411</v>
      </c>
    </row>
    <row r="23" spans="1:7" ht="36.75" customHeight="1" x14ac:dyDescent="0.25">
      <c r="A23" s="45" t="s">
        <v>194</v>
      </c>
      <c r="B23" s="69" t="s">
        <v>976</v>
      </c>
      <c r="C23" s="26" t="s">
        <v>732</v>
      </c>
      <c r="D23" s="24" t="s">
        <v>172</v>
      </c>
      <c r="E23" s="44">
        <v>2.31</v>
      </c>
      <c r="F23" s="25">
        <v>541.04</v>
      </c>
      <c r="G23" s="25">
        <f>ROUND(F23*E23,2)</f>
        <v>1249.8</v>
      </c>
    </row>
    <row r="24" spans="1:7" ht="57.6" x14ac:dyDescent="0.3">
      <c r="A24" s="45" t="s">
        <v>195</v>
      </c>
      <c r="B24" s="26" t="s">
        <v>733</v>
      </c>
      <c r="C24" s="26" t="s">
        <v>196</v>
      </c>
      <c r="D24" s="24" t="s">
        <v>172</v>
      </c>
      <c r="E24" s="44">
        <f>380.47-61.47</f>
        <v>319</v>
      </c>
      <c r="F24" s="25">
        <v>522.33000000000004</v>
      </c>
      <c r="G24" s="25">
        <f>ROUND(F24*E24,2)</f>
        <v>166623.26999999999</v>
      </c>
    </row>
    <row r="25" spans="1:7" ht="14.45" x14ac:dyDescent="0.3">
      <c r="A25" s="38"/>
      <c r="B25" s="38"/>
      <c r="C25" s="38" t="s">
        <v>197</v>
      </c>
      <c r="D25" s="39"/>
      <c r="E25" s="40"/>
      <c r="F25" s="40"/>
      <c r="G25" s="40">
        <f>SUM(G21:G24)</f>
        <v>171416.87</v>
      </c>
    </row>
    <row r="26" spans="1:7" ht="14.45" x14ac:dyDescent="0.3">
      <c r="A26" s="41" t="s">
        <v>198</v>
      </c>
      <c r="B26" s="41"/>
      <c r="C26" s="41" t="s">
        <v>199</v>
      </c>
      <c r="D26" s="42"/>
      <c r="E26" s="43"/>
      <c r="F26" s="43"/>
      <c r="G26" s="43"/>
    </row>
    <row r="27" spans="1:7" ht="47.25" customHeight="1" x14ac:dyDescent="0.25">
      <c r="A27" s="26" t="s">
        <v>200</v>
      </c>
      <c r="B27" s="69" t="s">
        <v>738</v>
      </c>
      <c r="C27" s="45" t="s">
        <v>737</v>
      </c>
      <c r="D27" s="24" t="s">
        <v>172</v>
      </c>
      <c r="E27" s="44">
        <v>286.06</v>
      </c>
      <c r="F27" s="25">
        <v>81.510000000000005</v>
      </c>
      <c r="G27" s="25">
        <f>ROUND(F27*E27,2)</f>
        <v>23316.75</v>
      </c>
    </row>
    <row r="28" spans="1:7" ht="30.75" customHeight="1" x14ac:dyDescent="0.25">
      <c r="A28" s="26" t="s">
        <v>201</v>
      </c>
      <c r="B28" s="75" t="s">
        <v>740</v>
      </c>
      <c r="C28" s="45" t="s">
        <v>739</v>
      </c>
      <c r="D28" s="24" t="s">
        <v>175</v>
      </c>
      <c r="E28" s="44">
        <v>19.8</v>
      </c>
      <c r="F28" s="25">
        <v>31.46</v>
      </c>
      <c r="G28" s="25">
        <f>ROUND(F28*E28,2)</f>
        <v>622.91</v>
      </c>
    </row>
    <row r="29" spans="1:7" ht="30" customHeight="1" x14ac:dyDescent="0.25">
      <c r="A29" s="26" t="s">
        <v>202</v>
      </c>
      <c r="B29" s="75" t="s">
        <v>742</v>
      </c>
      <c r="C29" s="26" t="s">
        <v>741</v>
      </c>
      <c r="D29" s="24" t="s">
        <v>175</v>
      </c>
      <c r="E29" s="44">
        <v>130.81</v>
      </c>
      <c r="F29" s="25">
        <v>52.2</v>
      </c>
      <c r="G29" s="25">
        <f>ROUND(F29*E29,2)</f>
        <v>6828.28</v>
      </c>
    </row>
    <row r="30" spans="1:7" ht="38.25" customHeight="1" x14ac:dyDescent="0.25">
      <c r="A30" s="26" t="s">
        <v>203</v>
      </c>
      <c r="B30" s="26" t="s">
        <v>744</v>
      </c>
      <c r="C30" s="26" t="s">
        <v>743</v>
      </c>
      <c r="D30" s="24" t="s">
        <v>175</v>
      </c>
      <c r="E30" s="44">
        <v>83.85</v>
      </c>
      <c r="F30" s="25">
        <v>73.88</v>
      </c>
      <c r="G30" s="25">
        <f>ROUND(F30*E30,2)</f>
        <v>6194.84</v>
      </c>
    </row>
    <row r="31" spans="1:7" ht="30" x14ac:dyDescent="0.25">
      <c r="A31" s="26" t="s">
        <v>204</v>
      </c>
      <c r="B31" s="26" t="s">
        <v>746</v>
      </c>
      <c r="C31" s="26" t="s">
        <v>745</v>
      </c>
      <c r="D31" s="24" t="s">
        <v>175</v>
      </c>
      <c r="E31" s="44">
        <v>113.4</v>
      </c>
      <c r="F31" s="25">
        <v>31.58</v>
      </c>
      <c r="G31" s="25">
        <f>ROUND(F31*E31,2)</f>
        <v>3581.17</v>
      </c>
    </row>
    <row r="32" spans="1:7" ht="14.45" x14ac:dyDescent="0.3">
      <c r="A32" s="38"/>
      <c r="B32" s="38"/>
      <c r="C32" s="38" t="s">
        <v>205</v>
      </c>
      <c r="D32" s="39"/>
      <c r="E32" s="40"/>
      <c r="F32" s="40"/>
      <c r="G32" s="40">
        <f>SUM(G27:G31)</f>
        <v>40543.949999999997</v>
      </c>
    </row>
    <row r="33" spans="1:7" x14ac:dyDescent="0.25">
      <c r="A33" s="41" t="s">
        <v>206</v>
      </c>
      <c r="B33" s="41"/>
      <c r="C33" s="41" t="s">
        <v>207</v>
      </c>
      <c r="D33" s="42"/>
      <c r="E33" s="43"/>
      <c r="F33" s="43"/>
      <c r="G33" s="43"/>
    </row>
    <row r="34" spans="1:7" ht="30" x14ac:dyDescent="0.25">
      <c r="A34" s="26" t="s">
        <v>208</v>
      </c>
      <c r="B34" s="26"/>
      <c r="C34" s="26" t="s">
        <v>209</v>
      </c>
      <c r="D34" s="24" t="s">
        <v>172</v>
      </c>
      <c r="E34" s="44">
        <v>23.76</v>
      </c>
      <c r="F34" s="25">
        <v>15.59</v>
      </c>
      <c r="G34" s="25">
        <f t="shared" ref="G34:G40" si="0">ROUND(F34*E34,2)</f>
        <v>370.42</v>
      </c>
    </row>
    <row r="35" spans="1:7" ht="32.25" customHeight="1" x14ac:dyDescent="0.25">
      <c r="A35" s="63" t="s">
        <v>210</v>
      </c>
      <c r="B35" s="26" t="s">
        <v>917</v>
      </c>
      <c r="C35" s="83" t="s">
        <v>977</v>
      </c>
      <c r="D35" s="24" t="s">
        <v>172</v>
      </c>
      <c r="E35" s="44">
        <v>23.76</v>
      </c>
      <c r="F35" s="25">
        <v>31.16</v>
      </c>
      <c r="G35" s="25">
        <f t="shared" si="0"/>
        <v>740.36</v>
      </c>
    </row>
    <row r="36" spans="1:7" ht="30" x14ac:dyDescent="0.25">
      <c r="A36" s="26" t="s">
        <v>211</v>
      </c>
      <c r="B36" s="26" t="s">
        <v>747</v>
      </c>
      <c r="C36" s="26" t="s">
        <v>212</v>
      </c>
      <c r="D36" s="24" t="s">
        <v>172</v>
      </c>
      <c r="E36" s="44">
        <v>149.51</v>
      </c>
      <c r="F36" s="25">
        <v>62.42</v>
      </c>
      <c r="G36" s="25">
        <f t="shared" si="0"/>
        <v>9332.41</v>
      </c>
    </row>
    <row r="37" spans="1:7" ht="30" x14ac:dyDescent="0.25">
      <c r="A37" s="26" t="s">
        <v>213</v>
      </c>
      <c r="B37" s="26" t="s">
        <v>748</v>
      </c>
      <c r="C37" s="26" t="s">
        <v>214</v>
      </c>
      <c r="D37" s="24" t="s">
        <v>172</v>
      </c>
      <c r="E37" s="44">
        <v>9.6199999999999992</v>
      </c>
      <c r="F37" s="25">
        <v>80</v>
      </c>
      <c r="G37" s="25">
        <f t="shared" si="0"/>
        <v>769.6</v>
      </c>
    </row>
    <row r="38" spans="1:7" ht="45" x14ac:dyDescent="0.25">
      <c r="A38" s="63" t="s">
        <v>215</v>
      </c>
      <c r="B38" s="33" t="s">
        <v>919</v>
      </c>
      <c r="C38" s="26" t="s">
        <v>918</v>
      </c>
      <c r="D38" s="24" t="s">
        <v>172</v>
      </c>
      <c r="E38" s="44">
        <v>23.76</v>
      </c>
      <c r="F38" s="25">
        <v>57.86</v>
      </c>
      <c r="G38" s="25">
        <f t="shared" si="0"/>
        <v>1374.75</v>
      </c>
    </row>
    <row r="39" spans="1:7" ht="30" x14ac:dyDescent="0.25">
      <c r="A39" s="26" t="s">
        <v>216</v>
      </c>
      <c r="B39" s="26" t="s">
        <v>749</v>
      </c>
      <c r="C39" s="26" t="s">
        <v>217</v>
      </c>
      <c r="D39" s="24" t="s">
        <v>172</v>
      </c>
      <c r="E39" s="44">
        <v>23.76</v>
      </c>
      <c r="F39" s="25">
        <v>47.23</v>
      </c>
      <c r="G39" s="25">
        <f t="shared" si="0"/>
        <v>1122.18</v>
      </c>
    </row>
    <row r="40" spans="1:7" ht="14.45" x14ac:dyDescent="0.3">
      <c r="A40" s="26" t="s">
        <v>218</v>
      </c>
      <c r="B40" s="26"/>
      <c r="C40" s="26" t="s">
        <v>219</v>
      </c>
      <c r="D40" s="24" t="s">
        <v>175</v>
      </c>
      <c r="E40" s="44">
        <v>115.86</v>
      </c>
      <c r="F40" s="25">
        <v>27.25</v>
      </c>
      <c r="G40" s="25">
        <f t="shared" si="0"/>
        <v>3157.19</v>
      </c>
    </row>
    <row r="41" spans="1:7" ht="14.45" x14ac:dyDescent="0.3">
      <c r="A41" s="38"/>
      <c r="B41" s="38"/>
      <c r="C41" s="38" t="s">
        <v>220</v>
      </c>
      <c r="D41" s="39"/>
      <c r="E41" s="40"/>
      <c r="F41" s="40"/>
      <c r="G41" s="40">
        <f>SUM(G34:G40)</f>
        <v>16866.91</v>
      </c>
    </row>
    <row r="42" spans="1:7" x14ac:dyDescent="0.25">
      <c r="A42" s="41" t="s">
        <v>221</v>
      </c>
      <c r="B42" s="41"/>
      <c r="C42" s="41" t="s">
        <v>222</v>
      </c>
      <c r="D42" s="42"/>
      <c r="E42" s="43"/>
      <c r="F42" s="43"/>
      <c r="G42" s="43"/>
    </row>
    <row r="43" spans="1:7" x14ac:dyDescent="0.25">
      <c r="A43" s="48" t="s">
        <v>223</v>
      </c>
      <c r="B43" s="48"/>
      <c r="C43" s="48" t="s">
        <v>224</v>
      </c>
      <c r="D43" s="49"/>
      <c r="E43" s="50"/>
      <c r="F43" s="50"/>
      <c r="G43" s="50"/>
    </row>
    <row r="44" spans="1:7" ht="30" x14ac:dyDescent="0.25">
      <c r="A44" s="51" t="s">
        <v>225</v>
      </c>
      <c r="B44" s="52" t="s">
        <v>921</v>
      </c>
      <c r="C44" s="51" t="s">
        <v>920</v>
      </c>
      <c r="D44" s="47" t="s">
        <v>175</v>
      </c>
      <c r="E44" s="44">
        <v>126</v>
      </c>
      <c r="F44" s="44">
        <v>18.34</v>
      </c>
      <c r="G44" s="25">
        <f t="shared" ref="G44:G65" si="1">ROUND(F44*E44,2)</f>
        <v>2310.84</v>
      </c>
    </row>
    <row r="45" spans="1:7" ht="30" x14ac:dyDescent="0.25">
      <c r="A45" s="51" t="s">
        <v>226</v>
      </c>
      <c r="B45" s="52" t="s">
        <v>924</v>
      </c>
      <c r="C45" s="51" t="s">
        <v>922</v>
      </c>
      <c r="D45" s="47" t="s">
        <v>175</v>
      </c>
      <c r="E45" s="44">
        <v>36</v>
      </c>
      <c r="F45" s="44">
        <v>25.63</v>
      </c>
      <c r="G45" s="25">
        <f t="shared" si="1"/>
        <v>922.68</v>
      </c>
    </row>
    <row r="46" spans="1:7" ht="30" x14ac:dyDescent="0.25">
      <c r="A46" s="51" t="s">
        <v>227</v>
      </c>
      <c r="B46" s="52" t="s">
        <v>925</v>
      </c>
      <c r="C46" s="51" t="s">
        <v>923</v>
      </c>
      <c r="D46" s="47" t="s">
        <v>175</v>
      </c>
      <c r="E46" s="44">
        <v>36</v>
      </c>
      <c r="F46" s="44">
        <v>34.18</v>
      </c>
      <c r="G46" s="25">
        <f t="shared" si="1"/>
        <v>1230.48</v>
      </c>
    </row>
    <row r="47" spans="1:7" ht="30" x14ac:dyDescent="0.25">
      <c r="A47" s="51" t="s">
        <v>228</v>
      </c>
      <c r="B47" s="52" t="s">
        <v>928</v>
      </c>
      <c r="C47" s="51" t="s">
        <v>927</v>
      </c>
      <c r="D47" s="47" t="s">
        <v>175</v>
      </c>
      <c r="E47" s="44">
        <v>12</v>
      </c>
      <c r="F47" s="44">
        <v>41.19</v>
      </c>
      <c r="G47" s="25">
        <f t="shared" si="1"/>
        <v>494.28</v>
      </c>
    </row>
    <row r="48" spans="1:7" ht="30" x14ac:dyDescent="0.25">
      <c r="A48" s="51" t="s">
        <v>229</v>
      </c>
      <c r="B48" s="52" t="s">
        <v>929</v>
      </c>
      <c r="C48" s="51" t="s">
        <v>926</v>
      </c>
      <c r="D48" s="47" t="s">
        <v>175</v>
      </c>
      <c r="E48" s="44">
        <v>6</v>
      </c>
      <c r="F48" s="44">
        <v>57.01</v>
      </c>
      <c r="G48" s="25">
        <f t="shared" si="1"/>
        <v>342.06</v>
      </c>
    </row>
    <row r="49" spans="1:7" ht="28.9" x14ac:dyDescent="0.3">
      <c r="A49" s="51" t="s">
        <v>230</v>
      </c>
      <c r="B49" s="73" t="s">
        <v>930</v>
      </c>
      <c r="C49" s="72" t="s">
        <v>231</v>
      </c>
      <c r="D49" s="47" t="s">
        <v>175</v>
      </c>
      <c r="E49" s="44">
        <v>33</v>
      </c>
      <c r="F49" s="44">
        <v>19.23</v>
      </c>
      <c r="G49" s="25">
        <f t="shared" si="1"/>
        <v>634.59</v>
      </c>
    </row>
    <row r="50" spans="1:7" ht="28.9" x14ac:dyDescent="0.3">
      <c r="A50" s="51" t="s">
        <v>232</v>
      </c>
      <c r="B50" s="73" t="s">
        <v>931</v>
      </c>
      <c r="C50" s="72" t="s">
        <v>233</v>
      </c>
      <c r="D50" s="47" t="s">
        <v>175</v>
      </c>
      <c r="E50" s="44">
        <v>18</v>
      </c>
      <c r="F50" s="44">
        <v>27.12</v>
      </c>
      <c r="G50" s="25">
        <f t="shared" si="1"/>
        <v>488.16</v>
      </c>
    </row>
    <row r="51" spans="1:7" ht="28.9" x14ac:dyDescent="0.3">
      <c r="A51" s="45" t="s">
        <v>234</v>
      </c>
      <c r="B51" s="71" t="s">
        <v>932</v>
      </c>
      <c r="C51" s="74" t="s">
        <v>235</v>
      </c>
      <c r="D51" s="47" t="s">
        <v>175</v>
      </c>
      <c r="E51" s="44">
        <v>18</v>
      </c>
      <c r="F51" s="44">
        <v>34.54</v>
      </c>
      <c r="G51" s="25">
        <f t="shared" si="1"/>
        <v>621.72</v>
      </c>
    </row>
    <row r="52" spans="1:7" ht="28.9" x14ac:dyDescent="0.3">
      <c r="A52" s="45" t="s">
        <v>236</v>
      </c>
      <c r="B52" s="71" t="s">
        <v>933</v>
      </c>
      <c r="C52" s="74" t="s">
        <v>237</v>
      </c>
      <c r="D52" s="47" t="s">
        <v>175</v>
      </c>
      <c r="E52" s="44">
        <v>30</v>
      </c>
      <c r="F52" s="44">
        <v>40.18</v>
      </c>
      <c r="G52" s="25">
        <f t="shared" si="1"/>
        <v>1205.4000000000001</v>
      </c>
    </row>
    <row r="53" spans="1:7" ht="30" x14ac:dyDescent="0.25">
      <c r="A53" s="45" t="s">
        <v>238</v>
      </c>
      <c r="B53" s="45" t="s">
        <v>750</v>
      </c>
      <c r="C53" s="45" t="s">
        <v>239</v>
      </c>
      <c r="D53" s="47" t="s">
        <v>170</v>
      </c>
      <c r="E53" s="44">
        <v>5</v>
      </c>
      <c r="F53" s="44">
        <v>4.0999999999999996</v>
      </c>
      <c r="G53" s="25">
        <f t="shared" si="1"/>
        <v>20.5</v>
      </c>
    </row>
    <row r="54" spans="1:7" x14ac:dyDescent="0.25">
      <c r="A54" s="45" t="s">
        <v>240</v>
      </c>
      <c r="B54" s="45" t="s">
        <v>751</v>
      </c>
      <c r="C54" s="45" t="s">
        <v>241</v>
      </c>
      <c r="D54" s="47" t="s">
        <v>170</v>
      </c>
      <c r="E54" s="44">
        <v>4</v>
      </c>
      <c r="F54" s="44">
        <v>43.41</v>
      </c>
      <c r="G54" s="25">
        <f t="shared" si="1"/>
        <v>173.64</v>
      </c>
    </row>
    <row r="55" spans="1:7" ht="34.5" customHeight="1" x14ac:dyDescent="0.25">
      <c r="A55" s="45" t="s">
        <v>242</v>
      </c>
      <c r="B55" s="76" t="s">
        <v>752</v>
      </c>
      <c r="C55" s="45" t="s">
        <v>978</v>
      </c>
      <c r="D55" s="47" t="s">
        <v>170</v>
      </c>
      <c r="E55" s="44">
        <v>5</v>
      </c>
      <c r="F55" s="44">
        <v>596.91999999999996</v>
      </c>
      <c r="G55" s="25">
        <f t="shared" si="1"/>
        <v>2984.6</v>
      </c>
    </row>
    <row r="56" spans="1:7" x14ac:dyDescent="0.25">
      <c r="A56" s="45" t="s">
        <v>243</v>
      </c>
      <c r="B56" s="45" t="s">
        <v>753</v>
      </c>
      <c r="C56" s="45" t="s">
        <v>244</v>
      </c>
      <c r="D56" s="47" t="s">
        <v>170</v>
      </c>
      <c r="E56" s="44">
        <v>3</v>
      </c>
      <c r="F56" s="44">
        <v>4.2</v>
      </c>
      <c r="G56" s="25">
        <f t="shared" si="1"/>
        <v>12.6</v>
      </c>
    </row>
    <row r="57" spans="1:7" x14ac:dyDescent="0.25">
      <c r="A57" s="45" t="s">
        <v>245</v>
      </c>
      <c r="B57" s="45" t="s">
        <v>754</v>
      </c>
      <c r="C57" s="45" t="s">
        <v>246</v>
      </c>
      <c r="D57" s="47" t="s">
        <v>170</v>
      </c>
      <c r="E57" s="44">
        <v>2</v>
      </c>
      <c r="F57" s="44">
        <v>6.94</v>
      </c>
      <c r="G57" s="25">
        <f t="shared" si="1"/>
        <v>13.88</v>
      </c>
    </row>
    <row r="58" spans="1:7" ht="30" x14ac:dyDescent="0.25">
      <c r="A58" s="45" t="s">
        <v>247</v>
      </c>
      <c r="B58" s="45" t="s">
        <v>755</v>
      </c>
      <c r="C58" s="45" t="s">
        <v>248</v>
      </c>
      <c r="D58" s="47" t="s">
        <v>170</v>
      </c>
      <c r="E58" s="44">
        <v>1</v>
      </c>
      <c r="F58" s="44">
        <v>194.52</v>
      </c>
      <c r="G58" s="25">
        <f t="shared" si="1"/>
        <v>194.52</v>
      </c>
    </row>
    <row r="59" spans="1:7" ht="30" x14ac:dyDescent="0.25">
      <c r="A59" s="45" t="s">
        <v>249</v>
      </c>
      <c r="B59" s="45" t="s">
        <v>756</v>
      </c>
      <c r="C59" s="45" t="s">
        <v>250</v>
      </c>
      <c r="D59" s="47" t="s">
        <v>170</v>
      </c>
      <c r="E59" s="44">
        <v>6</v>
      </c>
      <c r="F59" s="44">
        <v>247.66</v>
      </c>
      <c r="G59" s="25">
        <f t="shared" si="1"/>
        <v>1485.96</v>
      </c>
    </row>
    <row r="60" spans="1:7" ht="30" x14ac:dyDescent="0.25">
      <c r="A60" s="45" t="s">
        <v>251</v>
      </c>
      <c r="B60" s="46" t="s">
        <v>934</v>
      </c>
      <c r="C60" s="45" t="s">
        <v>252</v>
      </c>
      <c r="D60" s="47" t="s">
        <v>170</v>
      </c>
      <c r="E60" s="44">
        <v>7</v>
      </c>
      <c r="F60" s="44">
        <v>316.14999999999998</v>
      </c>
      <c r="G60" s="25">
        <f t="shared" si="1"/>
        <v>2213.0500000000002</v>
      </c>
    </row>
    <row r="61" spans="1:7" ht="28.9" x14ac:dyDescent="0.3">
      <c r="A61" s="45" t="s">
        <v>253</v>
      </c>
      <c r="B61" s="46" t="s">
        <v>935</v>
      </c>
      <c r="C61" s="45" t="s">
        <v>254</v>
      </c>
      <c r="D61" s="47" t="s">
        <v>170</v>
      </c>
      <c r="E61" s="44">
        <v>10</v>
      </c>
      <c r="F61" s="44">
        <v>53.56</v>
      </c>
      <c r="G61" s="25">
        <f t="shared" si="1"/>
        <v>535.6</v>
      </c>
    </row>
    <row r="62" spans="1:7" ht="14.45" x14ac:dyDescent="0.3">
      <c r="A62" s="45" t="s">
        <v>255</v>
      </c>
      <c r="B62" s="46" t="s">
        <v>757</v>
      </c>
      <c r="C62" s="45" t="s">
        <v>256</v>
      </c>
      <c r="D62" s="47" t="s">
        <v>170</v>
      </c>
      <c r="E62" s="44">
        <v>4</v>
      </c>
      <c r="F62" s="44">
        <v>21.99</v>
      </c>
      <c r="G62" s="25">
        <f t="shared" si="1"/>
        <v>87.96</v>
      </c>
    </row>
    <row r="63" spans="1:7" ht="28.9" x14ac:dyDescent="0.3">
      <c r="A63" s="45" t="s">
        <v>257</v>
      </c>
      <c r="B63" s="46"/>
      <c r="C63" s="45" t="s">
        <v>258</v>
      </c>
      <c r="D63" s="47" t="s">
        <v>170</v>
      </c>
      <c r="E63" s="44">
        <v>1</v>
      </c>
      <c r="F63" s="44">
        <v>145</v>
      </c>
      <c r="G63" s="25">
        <f t="shared" si="1"/>
        <v>145</v>
      </c>
    </row>
    <row r="64" spans="1:7" ht="21.75" customHeight="1" x14ac:dyDescent="0.3">
      <c r="A64" s="45" t="s">
        <v>259</v>
      </c>
      <c r="B64" s="33" t="s">
        <v>963</v>
      </c>
      <c r="C64" s="26" t="s">
        <v>260</v>
      </c>
      <c r="D64" s="24" t="s">
        <v>170</v>
      </c>
      <c r="E64" s="25">
        <v>1</v>
      </c>
      <c r="F64" s="25">
        <v>267.02</v>
      </c>
      <c r="G64" s="25">
        <f t="shared" si="1"/>
        <v>267.02</v>
      </c>
    </row>
    <row r="65" spans="1:7" ht="14.45" x14ac:dyDescent="0.3">
      <c r="A65" s="45" t="s">
        <v>261</v>
      </c>
      <c r="B65" s="33" t="s">
        <v>758</v>
      </c>
      <c r="C65" s="26" t="s">
        <v>262</v>
      </c>
      <c r="D65" s="24" t="s">
        <v>170</v>
      </c>
      <c r="E65" s="25">
        <v>1</v>
      </c>
      <c r="F65" s="25">
        <v>206.25</v>
      </c>
      <c r="G65" s="25">
        <f t="shared" si="1"/>
        <v>206.25</v>
      </c>
    </row>
    <row r="66" spans="1:7" x14ac:dyDescent="0.25">
      <c r="A66" s="35" t="s">
        <v>263</v>
      </c>
      <c r="B66" s="35"/>
      <c r="C66" s="35" t="s">
        <v>264</v>
      </c>
      <c r="D66" s="36"/>
      <c r="E66" s="37"/>
      <c r="F66" s="37" t="s">
        <v>168</v>
      </c>
      <c r="G66" s="37"/>
    </row>
    <row r="67" spans="1:7" ht="30" x14ac:dyDescent="0.25">
      <c r="A67" s="26" t="s">
        <v>265</v>
      </c>
      <c r="B67" s="26" t="s">
        <v>759</v>
      </c>
      <c r="C67" s="26" t="s">
        <v>266</v>
      </c>
      <c r="D67" s="24" t="s">
        <v>170</v>
      </c>
      <c r="E67" s="25">
        <v>4</v>
      </c>
      <c r="F67" s="25">
        <v>319.04000000000002</v>
      </c>
      <c r="G67" s="25">
        <f t="shared" ref="G67:G74" si="2">ROUND(F67*E67,2)</f>
        <v>1276.1600000000001</v>
      </c>
    </row>
    <row r="68" spans="1:7" ht="24" customHeight="1" x14ac:dyDescent="0.25">
      <c r="A68" s="45" t="s">
        <v>267</v>
      </c>
      <c r="B68" s="68" t="s">
        <v>916</v>
      </c>
      <c r="C68" s="45" t="s">
        <v>268</v>
      </c>
      <c r="D68" s="47" t="s">
        <v>170</v>
      </c>
      <c r="E68" s="44">
        <v>1</v>
      </c>
      <c r="F68" s="44">
        <v>434.81</v>
      </c>
      <c r="G68" s="25">
        <f t="shared" si="2"/>
        <v>434.81</v>
      </c>
    </row>
    <row r="69" spans="1:7" ht="43.15" x14ac:dyDescent="0.3">
      <c r="A69" s="45" t="s">
        <v>269</v>
      </c>
      <c r="B69" s="46" t="s">
        <v>760</v>
      </c>
      <c r="C69" s="45" t="s">
        <v>270</v>
      </c>
      <c r="D69" s="47" t="s">
        <v>170</v>
      </c>
      <c r="E69" s="44">
        <v>8</v>
      </c>
      <c r="F69" s="44">
        <v>297.92</v>
      </c>
      <c r="G69" s="25">
        <f t="shared" si="2"/>
        <v>2383.36</v>
      </c>
    </row>
    <row r="70" spans="1:7" ht="30" x14ac:dyDescent="0.25">
      <c r="A70" s="45" t="s">
        <v>271</v>
      </c>
      <c r="B70" s="45" t="s">
        <v>761</v>
      </c>
      <c r="C70" s="45" t="s">
        <v>272</v>
      </c>
      <c r="D70" s="47" t="s">
        <v>170</v>
      </c>
      <c r="E70" s="44">
        <v>3</v>
      </c>
      <c r="F70" s="44">
        <v>368.67</v>
      </c>
      <c r="G70" s="25">
        <f t="shared" si="2"/>
        <v>1106.01</v>
      </c>
    </row>
    <row r="71" spans="1:7" ht="30" x14ac:dyDescent="0.25">
      <c r="A71" s="45" t="s">
        <v>273</v>
      </c>
      <c r="B71" s="45"/>
      <c r="C71" s="45" t="s">
        <v>274</v>
      </c>
      <c r="D71" s="47" t="s">
        <v>170</v>
      </c>
      <c r="E71" s="44">
        <v>4</v>
      </c>
      <c r="F71" s="44">
        <v>311.01</v>
      </c>
      <c r="G71" s="25">
        <f t="shared" si="2"/>
        <v>1244.04</v>
      </c>
    </row>
    <row r="72" spans="1:7" ht="30" x14ac:dyDescent="0.25">
      <c r="A72" s="45" t="s">
        <v>275</v>
      </c>
      <c r="B72" s="45"/>
      <c r="C72" s="45" t="s">
        <v>276</v>
      </c>
      <c r="D72" s="47" t="s">
        <v>170</v>
      </c>
      <c r="E72" s="44">
        <v>11</v>
      </c>
      <c r="F72" s="44">
        <v>344.31</v>
      </c>
      <c r="G72" s="25">
        <f t="shared" si="2"/>
        <v>3787.41</v>
      </c>
    </row>
    <row r="73" spans="1:7" ht="57.6" x14ac:dyDescent="0.3">
      <c r="A73" s="45" t="s">
        <v>277</v>
      </c>
      <c r="B73" s="46" t="s">
        <v>762</v>
      </c>
      <c r="C73" s="45" t="s">
        <v>278</v>
      </c>
      <c r="D73" s="47" t="s">
        <v>170</v>
      </c>
      <c r="E73" s="44">
        <v>3</v>
      </c>
      <c r="F73" s="44">
        <v>622.94000000000005</v>
      </c>
      <c r="G73" s="25">
        <f t="shared" si="2"/>
        <v>1868.82</v>
      </c>
    </row>
    <row r="74" spans="1:7" ht="30" x14ac:dyDescent="0.25">
      <c r="A74" s="26" t="s">
        <v>279</v>
      </c>
      <c r="B74" s="26" t="s">
        <v>763</v>
      </c>
      <c r="C74" s="26" t="s">
        <v>280</v>
      </c>
      <c r="D74" s="24" t="s">
        <v>170</v>
      </c>
      <c r="E74" s="25">
        <v>2</v>
      </c>
      <c r="F74" s="25">
        <v>2007.62</v>
      </c>
      <c r="G74" s="25">
        <f t="shared" si="2"/>
        <v>4015.24</v>
      </c>
    </row>
    <row r="75" spans="1:7" x14ac:dyDescent="0.25">
      <c r="A75" s="35" t="s">
        <v>281</v>
      </c>
      <c r="B75" s="35"/>
      <c r="C75" s="35" t="s">
        <v>282</v>
      </c>
      <c r="D75" s="36"/>
      <c r="E75" s="37"/>
      <c r="F75" s="37" t="s">
        <v>168</v>
      </c>
      <c r="G75" s="37"/>
    </row>
    <row r="76" spans="1:7" ht="30" x14ac:dyDescent="0.25">
      <c r="A76" s="26" t="s">
        <v>283</v>
      </c>
      <c r="B76" s="26" t="s">
        <v>936</v>
      </c>
      <c r="C76" s="26" t="s">
        <v>284</v>
      </c>
      <c r="D76" s="24" t="s">
        <v>170</v>
      </c>
      <c r="E76" s="25">
        <v>5</v>
      </c>
      <c r="F76" s="25">
        <v>135.01</v>
      </c>
      <c r="G76" s="25">
        <f t="shared" ref="G76:G106" si="3">ROUND(F76*E76,2)</f>
        <v>675.05</v>
      </c>
    </row>
    <row r="77" spans="1:7" ht="30" x14ac:dyDescent="0.25">
      <c r="A77" s="26" t="s">
        <v>285</v>
      </c>
      <c r="B77" s="26" t="s">
        <v>764</v>
      </c>
      <c r="C77" s="26" t="s">
        <v>286</v>
      </c>
      <c r="D77" s="24" t="s">
        <v>170</v>
      </c>
      <c r="E77" s="25">
        <v>3</v>
      </c>
      <c r="F77" s="25">
        <v>131.87</v>
      </c>
      <c r="G77" s="25">
        <f t="shared" si="3"/>
        <v>395.61</v>
      </c>
    </row>
    <row r="78" spans="1:7" ht="45" x14ac:dyDescent="0.25">
      <c r="A78" s="26" t="s">
        <v>287</v>
      </c>
      <c r="B78" s="26" t="s">
        <v>765</v>
      </c>
      <c r="C78" s="26" t="s">
        <v>288</v>
      </c>
      <c r="D78" s="24" t="s">
        <v>170</v>
      </c>
      <c r="E78" s="25">
        <v>4</v>
      </c>
      <c r="F78" s="25">
        <v>293.98</v>
      </c>
      <c r="G78" s="25">
        <f t="shared" si="3"/>
        <v>1175.92</v>
      </c>
    </row>
    <row r="79" spans="1:7" ht="30" x14ac:dyDescent="0.25">
      <c r="A79" s="26" t="s">
        <v>289</v>
      </c>
      <c r="B79" s="26" t="s">
        <v>766</v>
      </c>
      <c r="C79" s="26" t="s">
        <v>290</v>
      </c>
      <c r="D79" s="24" t="s">
        <v>170</v>
      </c>
      <c r="E79" s="25">
        <v>14</v>
      </c>
      <c r="F79" s="25">
        <v>540.46</v>
      </c>
      <c r="G79" s="25">
        <f t="shared" si="3"/>
        <v>7566.44</v>
      </c>
    </row>
    <row r="80" spans="1:7" ht="30" x14ac:dyDescent="0.25">
      <c r="A80" s="26" t="s">
        <v>291</v>
      </c>
      <c r="B80" s="26" t="s">
        <v>767</v>
      </c>
      <c r="C80" s="26" t="s">
        <v>292</v>
      </c>
      <c r="D80" s="24" t="s">
        <v>170</v>
      </c>
      <c r="E80" s="25">
        <v>7</v>
      </c>
      <c r="F80" s="25">
        <v>87.7</v>
      </c>
      <c r="G80" s="25">
        <f t="shared" si="3"/>
        <v>613.9</v>
      </c>
    </row>
    <row r="81" spans="1:7" ht="30" x14ac:dyDescent="0.25">
      <c r="A81" s="26" t="s">
        <v>293</v>
      </c>
      <c r="B81" s="26" t="s">
        <v>768</v>
      </c>
      <c r="C81" s="26" t="s">
        <v>294</v>
      </c>
      <c r="D81" s="24" t="s">
        <v>170</v>
      </c>
      <c r="E81" s="25">
        <v>2</v>
      </c>
      <c r="F81" s="25">
        <v>459.7</v>
      </c>
      <c r="G81" s="25">
        <f t="shared" si="3"/>
        <v>919.4</v>
      </c>
    </row>
    <row r="82" spans="1:7" ht="30" x14ac:dyDescent="0.25">
      <c r="A82" s="26" t="s">
        <v>295</v>
      </c>
      <c r="B82" s="26" t="s">
        <v>769</v>
      </c>
      <c r="C82" s="26" t="s">
        <v>296</v>
      </c>
      <c r="D82" s="24" t="s">
        <v>170</v>
      </c>
      <c r="E82" s="25">
        <v>6</v>
      </c>
      <c r="F82" s="25">
        <v>396.32</v>
      </c>
      <c r="G82" s="25">
        <f t="shared" si="3"/>
        <v>2377.92</v>
      </c>
    </row>
    <row r="83" spans="1:7" ht="30" x14ac:dyDescent="0.25">
      <c r="A83" s="26" t="s">
        <v>297</v>
      </c>
      <c r="B83" s="26" t="s">
        <v>770</v>
      </c>
      <c r="C83" s="26" t="s">
        <v>298</v>
      </c>
      <c r="D83" s="24" t="s">
        <v>170</v>
      </c>
      <c r="E83" s="25">
        <v>1</v>
      </c>
      <c r="F83" s="25">
        <v>55.42</v>
      </c>
      <c r="G83" s="25">
        <f t="shared" si="3"/>
        <v>55.42</v>
      </c>
    </row>
    <row r="84" spans="1:7" ht="30" x14ac:dyDescent="0.25">
      <c r="A84" s="26" t="s">
        <v>299</v>
      </c>
      <c r="B84" s="33" t="s">
        <v>771</v>
      </c>
      <c r="C84" s="26" t="s">
        <v>300</v>
      </c>
      <c r="D84" s="24" t="s">
        <v>170</v>
      </c>
      <c r="E84" s="25">
        <v>5</v>
      </c>
      <c r="F84" s="25">
        <v>89.62</v>
      </c>
      <c r="G84" s="25">
        <f t="shared" si="3"/>
        <v>448.1</v>
      </c>
    </row>
    <row r="85" spans="1:7" ht="30" x14ac:dyDescent="0.25">
      <c r="A85" s="45" t="s">
        <v>301</v>
      </c>
      <c r="B85" s="46" t="s">
        <v>772</v>
      </c>
      <c r="C85" s="45" t="s">
        <v>302</v>
      </c>
      <c r="D85" s="47" t="s">
        <v>170</v>
      </c>
      <c r="E85" s="44">
        <v>10</v>
      </c>
      <c r="F85" s="44">
        <v>80.19</v>
      </c>
      <c r="G85" s="25">
        <f t="shared" si="3"/>
        <v>801.9</v>
      </c>
    </row>
    <row r="86" spans="1:7" ht="28.9" x14ac:dyDescent="0.3">
      <c r="A86" s="26" t="s">
        <v>303</v>
      </c>
      <c r="B86" s="33" t="s">
        <v>773</v>
      </c>
      <c r="C86" s="26" t="s">
        <v>304</v>
      </c>
      <c r="D86" s="24" t="s">
        <v>170</v>
      </c>
      <c r="E86" s="25">
        <v>5</v>
      </c>
      <c r="F86" s="25">
        <v>92.67</v>
      </c>
      <c r="G86" s="25">
        <f t="shared" si="3"/>
        <v>463.35</v>
      </c>
    </row>
    <row r="87" spans="1:7" ht="30" x14ac:dyDescent="0.25">
      <c r="A87" s="26" t="s">
        <v>305</v>
      </c>
      <c r="B87" s="33" t="s">
        <v>774</v>
      </c>
      <c r="C87" s="26" t="s">
        <v>306</v>
      </c>
      <c r="D87" s="24" t="s">
        <v>170</v>
      </c>
      <c r="E87" s="25">
        <v>1</v>
      </c>
      <c r="F87" s="25">
        <v>150.08000000000001</v>
      </c>
      <c r="G87" s="25">
        <f t="shared" si="3"/>
        <v>150.08000000000001</v>
      </c>
    </row>
    <row r="88" spans="1:7" ht="14.45" x14ac:dyDescent="0.3">
      <c r="A88" s="26" t="s">
        <v>307</v>
      </c>
      <c r="B88" s="33" t="s">
        <v>771</v>
      </c>
      <c r="C88" s="26" t="s">
        <v>308</v>
      </c>
      <c r="D88" s="24" t="s">
        <v>170</v>
      </c>
      <c r="E88" s="25">
        <v>2</v>
      </c>
      <c r="F88" s="25">
        <v>61.07</v>
      </c>
      <c r="G88" s="25">
        <f t="shared" si="3"/>
        <v>122.14</v>
      </c>
    </row>
    <row r="89" spans="1:7" ht="14.45" x14ac:dyDescent="0.3">
      <c r="A89" s="26" t="s">
        <v>309</v>
      </c>
      <c r="B89" s="33" t="s">
        <v>774</v>
      </c>
      <c r="C89" s="26" t="s">
        <v>310</v>
      </c>
      <c r="D89" s="24" t="s">
        <v>170</v>
      </c>
      <c r="E89" s="25">
        <v>1</v>
      </c>
      <c r="F89" s="25">
        <v>88.94</v>
      </c>
      <c r="G89" s="25">
        <f t="shared" si="3"/>
        <v>88.94</v>
      </c>
    </row>
    <row r="90" spans="1:7" ht="30" customHeight="1" x14ac:dyDescent="0.3">
      <c r="A90" s="26" t="s">
        <v>311</v>
      </c>
      <c r="B90" s="33" t="s">
        <v>775</v>
      </c>
      <c r="C90" s="26" t="s">
        <v>312</v>
      </c>
      <c r="D90" s="24" t="s">
        <v>170</v>
      </c>
      <c r="E90" s="25">
        <v>2</v>
      </c>
      <c r="F90" s="25">
        <v>113.96</v>
      </c>
      <c r="G90" s="25">
        <f t="shared" si="3"/>
        <v>227.92</v>
      </c>
    </row>
    <row r="91" spans="1:7" ht="14.45" x14ac:dyDescent="0.3">
      <c r="A91" s="26" t="s">
        <v>313</v>
      </c>
      <c r="B91" s="33" t="s">
        <v>776</v>
      </c>
      <c r="C91" s="26" t="s">
        <v>314</v>
      </c>
      <c r="D91" s="24" t="s">
        <v>170</v>
      </c>
      <c r="E91" s="25">
        <v>1</v>
      </c>
      <c r="F91" s="25">
        <v>204.55</v>
      </c>
      <c r="G91" s="25">
        <f t="shared" si="3"/>
        <v>204.55</v>
      </c>
    </row>
    <row r="92" spans="1:7" ht="30" x14ac:dyDescent="0.25">
      <c r="A92" s="26" t="s">
        <v>315</v>
      </c>
      <c r="B92" s="26" t="s">
        <v>777</v>
      </c>
      <c r="C92" s="26" t="s">
        <v>316</v>
      </c>
      <c r="D92" s="24" t="s">
        <v>170</v>
      </c>
      <c r="E92" s="25">
        <v>4</v>
      </c>
      <c r="F92" s="25">
        <v>265.3</v>
      </c>
      <c r="G92" s="25">
        <f t="shared" si="3"/>
        <v>1061.2</v>
      </c>
    </row>
    <row r="93" spans="1:7" ht="28.9" x14ac:dyDescent="0.3">
      <c r="A93" s="45" t="s">
        <v>317</v>
      </c>
      <c r="B93" s="45" t="s">
        <v>778</v>
      </c>
      <c r="C93" s="45" t="s">
        <v>318</v>
      </c>
      <c r="D93" s="47" t="s">
        <v>170</v>
      </c>
      <c r="E93" s="44">
        <v>2</v>
      </c>
      <c r="F93" s="44">
        <v>222.38</v>
      </c>
      <c r="G93" s="25">
        <f t="shared" si="3"/>
        <v>444.76</v>
      </c>
    </row>
    <row r="94" spans="1:7" x14ac:dyDescent="0.25">
      <c r="A94" s="45" t="s">
        <v>319</v>
      </c>
      <c r="B94" s="45" t="s">
        <v>779</v>
      </c>
      <c r="C94" s="45" t="s">
        <v>320</v>
      </c>
      <c r="D94" s="47" t="s">
        <v>170</v>
      </c>
      <c r="E94" s="44">
        <v>1</v>
      </c>
      <c r="F94" s="44">
        <v>478.71</v>
      </c>
      <c r="G94" s="25">
        <f t="shared" si="3"/>
        <v>478.71</v>
      </c>
    </row>
    <row r="95" spans="1:7" x14ac:dyDescent="0.25">
      <c r="A95" s="26" t="s">
        <v>321</v>
      </c>
      <c r="B95" s="26" t="s">
        <v>780</v>
      </c>
      <c r="C95" s="26" t="s">
        <v>322</v>
      </c>
      <c r="D95" s="24" t="s">
        <v>170</v>
      </c>
      <c r="E95" s="25">
        <v>10</v>
      </c>
      <c r="F95" s="25">
        <v>254.42</v>
      </c>
      <c r="G95" s="25">
        <f t="shared" si="3"/>
        <v>2544.1999999999998</v>
      </c>
    </row>
    <row r="96" spans="1:7" x14ac:dyDescent="0.25">
      <c r="A96" s="26" t="s">
        <v>323</v>
      </c>
      <c r="B96" s="26" t="s">
        <v>779</v>
      </c>
      <c r="C96" s="26" t="s">
        <v>324</v>
      </c>
      <c r="D96" s="24" t="s">
        <v>170</v>
      </c>
      <c r="E96" s="25">
        <v>8</v>
      </c>
      <c r="F96" s="25">
        <v>228.31</v>
      </c>
      <c r="G96" s="25">
        <f t="shared" si="3"/>
        <v>1826.48</v>
      </c>
    </row>
    <row r="97" spans="1:7" x14ac:dyDescent="0.25">
      <c r="A97" s="26" t="s">
        <v>325</v>
      </c>
      <c r="B97" s="26" t="s">
        <v>781</v>
      </c>
      <c r="C97" s="26" t="s">
        <v>326</v>
      </c>
      <c r="D97" s="24" t="s">
        <v>170</v>
      </c>
      <c r="E97" s="25">
        <v>4</v>
      </c>
      <c r="F97" s="25">
        <v>438.55</v>
      </c>
      <c r="G97" s="25">
        <f t="shared" si="3"/>
        <v>1754.2</v>
      </c>
    </row>
    <row r="98" spans="1:7" ht="14.45" x14ac:dyDescent="0.3">
      <c r="A98" s="45" t="s">
        <v>327</v>
      </c>
      <c r="B98" s="45" t="s">
        <v>782</v>
      </c>
      <c r="C98" s="45" t="s">
        <v>328</v>
      </c>
      <c r="D98" s="47" t="s">
        <v>170</v>
      </c>
      <c r="E98" s="44">
        <v>2</v>
      </c>
      <c r="F98" s="44">
        <v>842.33</v>
      </c>
      <c r="G98" s="25">
        <f t="shared" si="3"/>
        <v>1684.66</v>
      </c>
    </row>
    <row r="99" spans="1:7" x14ac:dyDescent="0.25">
      <c r="A99" s="45" t="s">
        <v>329</v>
      </c>
      <c r="B99" s="76" t="s">
        <v>783</v>
      </c>
      <c r="C99" s="45" t="s">
        <v>330</v>
      </c>
      <c r="D99" s="47" t="s">
        <v>170</v>
      </c>
      <c r="E99" s="44">
        <v>17</v>
      </c>
      <c r="F99" s="44">
        <v>34.53</v>
      </c>
      <c r="G99" s="25">
        <f t="shared" si="3"/>
        <v>587.01</v>
      </c>
    </row>
    <row r="100" spans="1:7" ht="30" x14ac:dyDescent="0.25">
      <c r="A100" s="45" t="s">
        <v>331</v>
      </c>
      <c r="B100" s="45" t="s">
        <v>784</v>
      </c>
      <c r="C100" s="45" t="s">
        <v>332</v>
      </c>
      <c r="D100" s="47" t="s">
        <v>170</v>
      </c>
      <c r="E100" s="44">
        <v>5</v>
      </c>
      <c r="F100" s="44">
        <v>105.56</v>
      </c>
      <c r="G100" s="25">
        <f t="shared" si="3"/>
        <v>527.79999999999995</v>
      </c>
    </row>
    <row r="101" spans="1:7" ht="30" x14ac:dyDescent="0.25">
      <c r="A101" s="45" t="s">
        <v>333</v>
      </c>
      <c r="B101" s="45" t="s">
        <v>785</v>
      </c>
      <c r="C101" s="45" t="s">
        <v>334</v>
      </c>
      <c r="D101" s="47" t="s">
        <v>170</v>
      </c>
      <c r="E101" s="44">
        <v>21</v>
      </c>
      <c r="F101" s="44">
        <v>87.64</v>
      </c>
      <c r="G101" s="25">
        <f t="shared" si="3"/>
        <v>1840.44</v>
      </c>
    </row>
    <row r="102" spans="1:7" ht="45" x14ac:dyDescent="0.25">
      <c r="A102" s="45" t="s">
        <v>335</v>
      </c>
      <c r="B102" s="45" t="s">
        <v>786</v>
      </c>
      <c r="C102" s="45" t="s">
        <v>336</v>
      </c>
      <c r="D102" s="47" t="s">
        <v>170</v>
      </c>
      <c r="E102" s="44">
        <v>24</v>
      </c>
      <c r="F102" s="44">
        <v>88.81</v>
      </c>
      <c r="G102" s="25">
        <f t="shared" si="3"/>
        <v>2131.44</v>
      </c>
    </row>
    <row r="103" spans="1:7" ht="30" x14ac:dyDescent="0.25">
      <c r="A103" s="45" t="s">
        <v>337</v>
      </c>
      <c r="B103" s="45" t="s">
        <v>937</v>
      </c>
      <c r="C103" s="45" t="s">
        <v>338</v>
      </c>
      <c r="D103" s="47" t="s">
        <v>170</v>
      </c>
      <c r="E103" s="44">
        <v>2</v>
      </c>
      <c r="F103" s="44">
        <v>49.53</v>
      </c>
      <c r="G103" s="25">
        <f t="shared" si="3"/>
        <v>99.06</v>
      </c>
    </row>
    <row r="104" spans="1:7" ht="30" x14ac:dyDescent="0.25">
      <c r="A104" s="45" t="s">
        <v>339</v>
      </c>
      <c r="B104" s="45" t="s">
        <v>787</v>
      </c>
      <c r="C104" s="45" t="s">
        <v>340</v>
      </c>
      <c r="D104" s="47" t="s">
        <v>170</v>
      </c>
      <c r="E104" s="44">
        <v>10</v>
      </c>
      <c r="F104" s="44">
        <v>66.06</v>
      </c>
      <c r="G104" s="25">
        <f t="shared" si="3"/>
        <v>660.6</v>
      </c>
    </row>
    <row r="105" spans="1:7" ht="30" x14ac:dyDescent="0.25">
      <c r="A105" s="45" t="s">
        <v>341</v>
      </c>
      <c r="B105" s="45" t="s">
        <v>788</v>
      </c>
      <c r="C105" s="45" t="s">
        <v>342</v>
      </c>
      <c r="D105" s="47" t="s">
        <v>170</v>
      </c>
      <c r="E105" s="44">
        <v>3</v>
      </c>
      <c r="F105" s="44">
        <v>55.88</v>
      </c>
      <c r="G105" s="25">
        <f t="shared" si="3"/>
        <v>167.64</v>
      </c>
    </row>
    <row r="106" spans="1:7" ht="30" x14ac:dyDescent="0.25">
      <c r="A106" s="45" t="s">
        <v>343</v>
      </c>
      <c r="B106" s="45" t="s">
        <v>789</v>
      </c>
      <c r="C106" s="45" t="s">
        <v>344</v>
      </c>
      <c r="D106" s="47" t="s">
        <v>170</v>
      </c>
      <c r="E106" s="44">
        <v>10</v>
      </c>
      <c r="F106" s="44">
        <v>93.95</v>
      </c>
      <c r="G106" s="25">
        <f t="shared" si="3"/>
        <v>939.5</v>
      </c>
    </row>
    <row r="107" spans="1:7" ht="14.45" x14ac:dyDescent="0.3">
      <c r="A107" s="38"/>
      <c r="B107" s="38"/>
      <c r="C107" s="38" t="s">
        <v>345</v>
      </c>
      <c r="D107" s="39"/>
      <c r="E107" s="40"/>
      <c r="F107" s="40"/>
      <c r="G107" s="40">
        <f>SUM(G44:G106)</f>
        <v>65740.98000000001</v>
      </c>
    </row>
    <row r="108" spans="1:7" x14ac:dyDescent="0.25">
      <c r="A108" s="41" t="s">
        <v>346</v>
      </c>
      <c r="B108" s="41"/>
      <c r="C108" s="41" t="s">
        <v>347</v>
      </c>
      <c r="D108" s="42"/>
      <c r="E108" s="43"/>
      <c r="F108" s="43"/>
      <c r="G108" s="43"/>
    </row>
    <row r="109" spans="1:7" x14ac:dyDescent="0.25">
      <c r="A109" s="26" t="s">
        <v>348</v>
      </c>
      <c r="B109" s="26" t="s">
        <v>790</v>
      </c>
      <c r="C109" s="26" t="s">
        <v>349</v>
      </c>
      <c r="D109" s="24" t="s">
        <v>170</v>
      </c>
      <c r="E109" s="25">
        <v>5</v>
      </c>
      <c r="F109" s="25">
        <v>166.78</v>
      </c>
      <c r="G109" s="25">
        <f t="shared" ref="G109:G117" si="4">ROUND(F109*E109,2)</f>
        <v>833.9</v>
      </c>
    </row>
    <row r="110" spans="1:7" ht="30" x14ac:dyDescent="0.25">
      <c r="A110" s="26" t="s">
        <v>350</v>
      </c>
      <c r="B110" s="26" t="s">
        <v>791</v>
      </c>
      <c r="C110" s="26" t="s">
        <v>351</v>
      </c>
      <c r="D110" s="24" t="s">
        <v>170</v>
      </c>
      <c r="E110" s="25">
        <v>9</v>
      </c>
      <c r="F110" s="25">
        <v>100.17</v>
      </c>
      <c r="G110" s="25">
        <f t="shared" si="4"/>
        <v>901.53</v>
      </c>
    </row>
    <row r="111" spans="1:7" ht="30" x14ac:dyDescent="0.25">
      <c r="A111" s="26" t="s">
        <v>352</v>
      </c>
      <c r="B111" s="26" t="s">
        <v>938</v>
      </c>
      <c r="C111" s="26" t="s">
        <v>353</v>
      </c>
      <c r="D111" s="24" t="s">
        <v>170</v>
      </c>
      <c r="E111" s="25">
        <v>1</v>
      </c>
      <c r="F111" s="25">
        <v>19.27</v>
      </c>
      <c r="G111" s="25">
        <f t="shared" si="4"/>
        <v>19.27</v>
      </c>
    </row>
    <row r="112" spans="1:7" ht="30" x14ac:dyDescent="0.25">
      <c r="A112" s="26" t="s">
        <v>354</v>
      </c>
      <c r="B112" s="26"/>
      <c r="C112" s="26" t="s">
        <v>355</v>
      </c>
      <c r="D112" s="24" t="s">
        <v>170</v>
      </c>
      <c r="E112" s="25">
        <v>3</v>
      </c>
      <c r="F112" s="25">
        <v>19.27</v>
      </c>
      <c r="G112" s="25">
        <f t="shared" si="4"/>
        <v>57.81</v>
      </c>
    </row>
    <row r="113" spans="1:7" ht="30" x14ac:dyDescent="0.25">
      <c r="A113" s="26" t="s">
        <v>356</v>
      </c>
      <c r="B113" s="26"/>
      <c r="C113" s="26" t="s">
        <v>357</v>
      </c>
      <c r="D113" s="24" t="s">
        <v>170</v>
      </c>
      <c r="E113" s="25">
        <v>1</v>
      </c>
      <c r="F113" s="25">
        <v>19.27</v>
      </c>
      <c r="G113" s="25">
        <f t="shared" si="4"/>
        <v>19.27</v>
      </c>
    </row>
    <row r="114" spans="1:7" ht="30" x14ac:dyDescent="0.25">
      <c r="A114" s="26" t="s">
        <v>358</v>
      </c>
      <c r="B114" s="26"/>
      <c r="C114" s="26" t="s">
        <v>359</v>
      </c>
      <c r="D114" s="24" t="s">
        <v>170</v>
      </c>
      <c r="E114" s="25">
        <v>2</v>
      </c>
      <c r="F114" s="25">
        <v>19.27</v>
      </c>
      <c r="G114" s="25">
        <f t="shared" si="4"/>
        <v>38.54</v>
      </c>
    </row>
    <row r="115" spans="1:7" ht="30" x14ac:dyDescent="0.25">
      <c r="A115" s="26" t="s">
        <v>360</v>
      </c>
      <c r="B115" s="26"/>
      <c r="C115" s="26" t="s">
        <v>361</v>
      </c>
      <c r="D115" s="24" t="s">
        <v>170</v>
      </c>
      <c r="E115" s="25">
        <v>2</v>
      </c>
      <c r="F115" s="25">
        <v>19.12</v>
      </c>
      <c r="G115" s="25">
        <f t="shared" si="4"/>
        <v>38.24</v>
      </c>
    </row>
    <row r="116" spans="1:7" ht="30" x14ac:dyDescent="0.25">
      <c r="A116" s="26" t="s">
        <v>362</v>
      </c>
      <c r="B116" s="26" t="s">
        <v>792</v>
      </c>
      <c r="C116" s="26" t="s">
        <v>363</v>
      </c>
      <c r="D116" s="24" t="s">
        <v>170</v>
      </c>
      <c r="E116" s="25">
        <v>1</v>
      </c>
      <c r="F116" s="25">
        <v>66.599999999999994</v>
      </c>
      <c r="G116" s="25">
        <f t="shared" si="4"/>
        <v>66.599999999999994</v>
      </c>
    </row>
    <row r="117" spans="1:7" ht="14.45" x14ac:dyDescent="0.3">
      <c r="A117" s="26" t="s">
        <v>364</v>
      </c>
      <c r="B117" s="26" t="s">
        <v>793</v>
      </c>
      <c r="C117" s="26" t="s">
        <v>365</v>
      </c>
      <c r="D117" s="53" t="s">
        <v>170</v>
      </c>
      <c r="E117" s="25">
        <v>5</v>
      </c>
      <c r="F117" s="25">
        <v>22.67</v>
      </c>
      <c r="G117" s="25">
        <f t="shared" si="4"/>
        <v>113.35</v>
      </c>
    </row>
    <row r="118" spans="1:7" ht="14.45" x14ac:dyDescent="0.3">
      <c r="A118" s="38"/>
      <c r="B118" s="38"/>
      <c r="C118" s="38" t="s">
        <v>366</v>
      </c>
      <c r="D118" s="39"/>
      <c r="E118" s="40"/>
      <c r="F118" s="40"/>
      <c r="G118" s="40">
        <f>SUM(G109:G117)</f>
        <v>2088.5099999999998</v>
      </c>
    </row>
    <row r="119" spans="1:7" ht="14.45" x14ac:dyDescent="0.3">
      <c r="A119" s="41" t="s">
        <v>367</v>
      </c>
      <c r="B119" s="41"/>
      <c r="C119" s="41" t="s">
        <v>368</v>
      </c>
      <c r="D119" s="42"/>
      <c r="E119" s="43"/>
      <c r="F119" s="43"/>
      <c r="G119" s="43"/>
    </row>
    <row r="120" spans="1:7" ht="30" customHeight="1" x14ac:dyDescent="0.3">
      <c r="A120" s="26" t="s">
        <v>369</v>
      </c>
      <c r="B120" s="33" t="s">
        <v>794</v>
      </c>
      <c r="C120" s="26" t="s">
        <v>370</v>
      </c>
      <c r="D120" s="24" t="s">
        <v>371</v>
      </c>
      <c r="E120" s="25">
        <f>41-29</f>
        <v>12</v>
      </c>
      <c r="F120" s="25">
        <v>147.6</v>
      </c>
      <c r="G120" s="25">
        <f t="shared" ref="G120:G129" si="5">ROUND(F120*E120,2)</f>
        <v>1771.2</v>
      </c>
    </row>
    <row r="121" spans="1:7" x14ac:dyDescent="0.25">
      <c r="A121" s="63" t="s">
        <v>372</v>
      </c>
      <c r="B121" s="33" t="s">
        <v>939</v>
      </c>
      <c r="C121" s="26" t="s">
        <v>373</v>
      </c>
      <c r="D121" s="24" t="s">
        <v>172</v>
      </c>
      <c r="E121" s="25">
        <f>68.4-46.5</f>
        <v>21.900000000000006</v>
      </c>
      <c r="F121" s="25">
        <v>36.21</v>
      </c>
      <c r="G121" s="25">
        <f t="shared" si="5"/>
        <v>793</v>
      </c>
    </row>
    <row r="122" spans="1:7" ht="14.45" x14ac:dyDescent="0.3">
      <c r="A122" s="63" t="s">
        <v>374</v>
      </c>
      <c r="B122" s="33" t="s">
        <v>940</v>
      </c>
      <c r="C122" s="26" t="s">
        <v>375</v>
      </c>
      <c r="D122" s="24" t="s">
        <v>371</v>
      </c>
      <c r="E122" s="25">
        <f>41-30</f>
        <v>11</v>
      </c>
      <c r="F122" s="25">
        <v>30.06</v>
      </c>
      <c r="G122" s="25">
        <f t="shared" si="5"/>
        <v>330.66</v>
      </c>
    </row>
    <row r="123" spans="1:7" ht="30" x14ac:dyDescent="0.25">
      <c r="A123" s="63" t="s">
        <v>376</v>
      </c>
      <c r="B123" s="26" t="s">
        <v>932</v>
      </c>
      <c r="C123" s="26" t="s">
        <v>377</v>
      </c>
      <c r="D123" s="24" t="s">
        <v>175</v>
      </c>
      <c r="E123" s="25">
        <f>12-3</f>
        <v>9</v>
      </c>
      <c r="F123" s="25">
        <v>34.54</v>
      </c>
      <c r="G123" s="25">
        <f t="shared" si="5"/>
        <v>310.86</v>
      </c>
    </row>
    <row r="124" spans="1:7" ht="30" x14ac:dyDescent="0.25">
      <c r="A124" s="63" t="s">
        <v>378</v>
      </c>
      <c r="B124" s="26" t="s">
        <v>933</v>
      </c>
      <c r="C124" s="26" t="s">
        <v>379</v>
      </c>
      <c r="D124" s="24" t="s">
        <v>175</v>
      </c>
      <c r="E124" s="25">
        <f>72-36</f>
        <v>36</v>
      </c>
      <c r="F124" s="25">
        <v>40.18</v>
      </c>
      <c r="G124" s="25">
        <f t="shared" si="5"/>
        <v>1446.48</v>
      </c>
    </row>
    <row r="125" spans="1:7" ht="30" x14ac:dyDescent="0.25">
      <c r="A125" s="63" t="s">
        <v>380</v>
      </c>
      <c r="B125" s="26" t="s">
        <v>941</v>
      </c>
      <c r="C125" s="26" t="s">
        <v>381</v>
      </c>
      <c r="D125" s="24" t="s">
        <v>175</v>
      </c>
      <c r="E125" s="25">
        <f>12-6</f>
        <v>6</v>
      </c>
      <c r="F125" s="25">
        <v>69.81</v>
      </c>
      <c r="G125" s="25">
        <f t="shared" si="5"/>
        <v>418.86</v>
      </c>
    </row>
    <row r="126" spans="1:7" ht="30" x14ac:dyDescent="0.25">
      <c r="A126" s="63" t="s">
        <v>382</v>
      </c>
      <c r="B126" s="26" t="s">
        <v>942</v>
      </c>
      <c r="C126" s="26" t="s">
        <v>383</v>
      </c>
      <c r="D126" s="24" t="s">
        <v>175</v>
      </c>
      <c r="E126" s="25">
        <v>18</v>
      </c>
      <c r="F126" s="25">
        <v>114.5</v>
      </c>
      <c r="G126" s="25">
        <f t="shared" si="5"/>
        <v>2061</v>
      </c>
    </row>
    <row r="127" spans="1:7" ht="30" x14ac:dyDescent="0.25">
      <c r="A127" s="26" t="s">
        <v>384</v>
      </c>
      <c r="B127" s="26" t="s">
        <v>795</v>
      </c>
      <c r="C127" s="26" t="s">
        <v>385</v>
      </c>
      <c r="D127" s="24" t="s">
        <v>170</v>
      </c>
      <c r="E127" s="25">
        <v>2</v>
      </c>
      <c r="F127" s="25">
        <v>80.349999999999994</v>
      </c>
      <c r="G127" s="25">
        <f t="shared" si="5"/>
        <v>160.69999999999999</v>
      </c>
    </row>
    <row r="128" spans="1:7" ht="30" x14ac:dyDescent="0.25">
      <c r="A128" s="26" t="s">
        <v>386</v>
      </c>
      <c r="B128" s="26" t="s">
        <v>796</v>
      </c>
      <c r="C128" s="26" t="s">
        <v>387</v>
      </c>
      <c r="D128" s="24" t="s">
        <v>170</v>
      </c>
      <c r="E128" s="25">
        <f>3-2</f>
        <v>1</v>
      </c>
      <c r="F128" s="25">
        <v>293.07</v>
      </c>
      <c r="G128" s="25">
        <f t="shared" si="5"/>
        <v>293.07</v>
      </c>
    </row>
    <row r="129" spans="1:7" ht="30" x14ac:dyDescent="0.25">
      <c r="A129" s="26" t="s">
        <v>388</v>
      </c>
      <c r="B129" s="26"/>
      <c r="C129" s="26" t="s">
        <v>389</v>
      </c>
      <c r="D129" s="24" t="s">
        <v>170</v>
      </c>
      <c r="E129" s="25">
        <v>0</v>
      </c>
      <c r="F129" s="25">
        <v>359.09</v>
      </c>
      <c r="G129" s="25">
        <f t="shared" si="5"/>
        <v>0</v>
      </c>
    </row>
    <row r="130" spans="1:7" ht="14.45" x14ac:dyDescent="0.3">
      <c r="A130" s="38"/>
      <c r="B130" s="38"/>
      <c r="C130" s="38" t="s">
        <v>390</v>
      </c>
      <c r="D130" s="39"/>
      <c r="E130" s="40"/>
      <c r="F130" s="40"/>
      <c r="G130" s="40">
        <f>SUM(G120:G129)</f>
        <v>7585.829999999999</v>
      </c>
    </row>
    <row r="131" spans="1:7" x14ac:dyDescent="0.25">
      <c r="A131" s="41" t="s">
        <v>391</v>
      </c>
      <c r="B131" s="41"/>
      <c r="C131" s="41" t="s">
        <v>392</v>
      </c>
      <c r="D131" s="42"/>
      <c r="E131" s="43"/>
      <c r="F131" s="43"/>
      <c r="G131" s="43"/>
    </row>
    <row r="132" spans="1:7" ht="30" x14ac:dyDescent="0.25">
      <c r="A132" s="63" t="s">
        <v>393</v>
      </c>
      <c r="B132" s="33" t="s">
        <v>797</v>
      </c>
      <c r="C132" s="26" t="s">
        <v>394</v>
      </c>
      <c r="D132" s="24" t="s">
        <v>175</v>
      </c>
      <c r="E132" s="25">
        <v>201</v>
      </c>
      <c r="F132" s="25">
        <v>12.92</v>
      </c>
      <c r="G132" s="25">
        <f t="shared" ref="G132:G150" si="6">ROUND(F132*E132,2)</f>
        <v>2596.92</v>
      </c>
    </row>
    <row r="133" spans="1:7" ht="30" x14ac:dyDescent="0.25">
      <c r="A133" s="63" t="s">
        <v>395</v>
      </c>
      <c r="B133" s="26" t="s">
        <v>798</v>
      </c>
      <c r="C133" s="26" t="s">
        <v>396</v>
      </c>
      <c r="D133" s="24" t="s">
        <v>175</v>
      </c>
      <c r="E133" s="25">
        <v>16</v>
      </c>
      <c r="F133" s="25">
        <v>14.31</v>
      </c>
      <c r="G133" s="25">
        <f t="shared" si="6"/>
        <v>228.96</v>
      </c>
    </row>
    <row r="134" spans="1:7" ht="30" x14ac:dyDescent="0.25">
      <c r="A134" s="63" t="s">
        <v>397</v>
      </c>
      <c r="B134" s="33" t="s">
        <v>799</v>
      </c>
      <c r="C134" s="26" t="s">
        <v>398</v>
      </c>
      <c r="D134" s="24" t="s">
        <v>175</v>
      </c>
      <c r="E134" s="25">
        <v>430</v>
      </c>
      <c r="F134" s="25">
        <v>15.8</v>
      </c>
      <c r="G134" s="25">
        <f t="shared" si="6"/>
        <v>6794</v>
      </c>
    </row>
    <row r="135" spans="1:7" ht="30" x14ac:dyDescent="0.25">
      <c r="A135" s="63" t="s">
        <v>399</v>
      </c>
      <c r="B135" s="26" t="s">
        <v>800</v>
      </c>
      <c r="C135" s="26" t="s">
        <v>400</v>
      </c>
      <c r="D135" s="24" t="s">
        <v>175</v>
      </c>
      <c r="E135" s="25">
        <v>66</v>
      </c>
      <c r="F135" s="25">
        <v>21.7</v>
      </c>
      <c r="G135" s="25">
        <f t="shared" si="6"/>
        <v>1432.2</v>
      </c>
    </row>
    <row r="136" spans="1:7" ht="14.45" x14ac:dyDescent="0.3">
      <c r="A136" s="63" t="s">
        <v>401</v>
      </c>
      <c r="B136" s="33" t="s">
        <v>943</v>
      </c>
      <c r="C136" s="26" t="s">
        <v>402</v>
      </c>
      <c r="D136" s="24" t="s">
        <v>170</v>
      </c>
      <c r="E136" s="25">
        <v>29</v>
      </c>
      <c r="F136" s="25">
        <v>13.14</v>
      </c>
      <c r="G136" s="25">
        <f t="shared" si="6"/>
        <v>381.06</v>
      </c>
    </row>
    <row r="137" spans="1:7" ht="14.45" x14ac:dyDescent="0.3">
      <c r="A137" s="63" t="s">
        <v>403</v>
      </c>
      <c r="B137" s="33" t="s">
        <v>944</v>
      </c>
      <c r="C137" s="26" t="s">
        <v>404</v>
      </c>
      <c r="D137" s="24" t="s">
        <v>170</v>
      </c>
      <c r="E137" s="25">
        <v>5</v>
      </c>
      <c r="F137" s="25">
        <v>20.89</v>
      </c>
      <c r="G137" s="25">
        <f t="shared" si="6"/>
        <v>104.45</v>
      </c>
    </row>
    <row r="138" spans="1:7" ht="14.45" x14ac:dyDescent="0.3">
      <c r="A138" s="63" t="s">
        <v>405</v>
      </c>
      <c r="B138" s="33" t="s">
        <v>945</v>
      </c>
      <c r="C138" s="26" t="s">
        <v>406</v>
      </c>
      <c r="D138" s="24" t="s">
        <v>170</v>
      </c>
      <c r="E138" s="25">
        <v>6</v>
      </c>
      <c r="F138" s="25">
        <v>29.59</v>
      </c>
      <c r="G138" s="25">
        <f t="shared" si="6"/>
        <v>177.54</v>
      </c>
    </row>
    <row r="139" spans="1:7" x14ac:dyDescent="0.25">
      <c r="A139" s="26" t="s">
        <v>407</v>
      </c>
      <c r="B139" s="33" t="s">
        <v>802</v>
      </c>
      <c r="C139" s="26" t="s">
        <v>408</v>
      </c>
      <c r="D139" s="24" t="s">
        <v>170</v>
      </c>
      <c r="E139" s="25">
        <v>135</v>
      </c>
      <c r="F139" s="25">
        <v>3.39</v>
      </c>
      <c r="G139" s="25">
        <f t="shared" si="6"/>
        <v>457.65</v>
      </c>
    </row>
    <row r="140" spans="1:7" x14ac:dyDescent="0.25">
      <c r="A140" s="26" t="s">
        <v>409</v>
      </c>
      <c r="B140" s="33" t="s">
        <v>801</v>
      </c>
      <c r="C140" s="26" t="s">
        <v>410</v>
      </c>
      <c r="D140" s="24" t="s">
        <v>170</v>
      </c>
      <c r="E140" s="25">
        <v>25</v>
      </c>
      <c r="F140" s="25">
        <v>5.85</v>
      </c>
      <c r="G140" s="25">
        <f t="shared" si="6"/>
        <v>146.25</v>
      </c>
    </row>
    <row r="141" spans="1:7" ht="14.45" x14ac:dyDescent="0.3">
      <c r="A141" s="26" t="s">
        <v>411</v>
      </c>
      <c r="B141" s="26" t="s">
        <v>803</v>
      </c>
      <c r="C141" s="26" t="s">
        <v>412</v>
      </c>
      <c r="D141" s="24" t="s">
        <v>170</v>
      </c>
      <c r="E141" s="25">
        <v>2</v>
      </c>
      <c r="F141" s="25">
        <v>3.3</v>
      </c>
      <c r="G141" s="25">
        <f t="shared" si="6"/>
        <v>6.6</v>
      </c>
    </row>
    <row r="142" spans="1:7" ht="30" x14ac:dyDescent="0.25">
      <c r="A142" s="26" t="s">
        <v>413</v>
      </c>
      <c r="B142" s="33" t="s">
        <v>804</v>
      </c>
      <c r="C142" s="26" t="s">
        <v>414</v>
      </c>
      <c r="D142" s="24" t="s">
        <v>170</v>
      </c>
      <c r="E142" s="25">
        <v>2</v>
      </c>
      <c r="F142" s="25">
        <v>20.93</v>
      </c>
      <c r="G142" s="25">
        <f t="shared" si="6"/>
        <v>41.86</v>
      </c>
    </row>
    <row r="143" spans="1:7" ht="30" x14ac:dyDescent="0.25">
      <c r="A143" s="26" t="s">
        <v>415</v>
      </c>
      <c r="B143" s="33" t="s">
        <v>805</v>
      </c>
      <c r="C143" s="26" t="s">
        <v>416</v>
      </c>
      <c r="D143" s="24" t="s">
        <v>170</v>
      </c>
      <c r="E143" s="25">
        <v>2</v>
      </c>
      <c r="F143" s="25">
        <v>19.399999999999999</v>
      </c>
      <c r="G143" s="25">
        <f t="shared" si="6"/>
        <v>38.799999999999997</v>
      </c>
    </row>
    <row r="144" spans="1:7" ht="30" x14ac:dyDescent="0.25">
      <c r="A144" s="26" t="s">
        <v>417</v>
      </c>
      <c r="B144" s="33" t="s">
        <v>806</v>
      </c>
      <c r="C144" s="26" t="s">
        <v>418</v>
      </c>
      <c r="D144" s="24" t="s">
        <v>170</v>
      </c>
      <c r="E144" s="25">
        <v>26</v>
      </c>
      <c r="F144" s="25">
        <v>24.1</v>
      </c>
      <c r="G144" s="25">
        <f t="shared" si="6"/>
        <v>626.6</v>
      </c>
    </row>
    <row r="145" spans="1:7" ht="30" x14ac:dyDescent="0.25">
      <c r="A145" s="26" t="s">
        <v>419</v>
      </c>
      <c r="B145" s="33" t="s">
        <v>807</v>
      </c>
      <c r="C145" s="26" t="s">
        <v>420</v>
      </c>
      <c r="D145" s="24" t="s">
        <v>170</v>
      </c>
      <c r="E145" s="25">
        <v>2</v>
      </c>
      <c r="F145" s="25">
        <v>28.79</v>
      </c>
      <c r="G145" s="25">
        <f t="shared" si="6"/>
        <v>57.58</v>
      </c>
    </row>
    <row r="146" spans="1:7" ht="30" x14ac:dyDescent="0.25">
      <c r="A146" s="26" t="s">
        <v>421</v>
      </c>
      <c r="B146" s="33" t="s">
        <v>808</v>
      </c>
      <c r="C146" s="26" t="s">
        <v>422</v>
      </c>
      <c r="D146" s="24" t="s">
        <v>170</v>
      </c>
      <c r="E146" s="25">
        <v>69</v>
      </c>
      <c r="F146" s="25">
        <v>22.52</v>
      </c>
      <c r="G146" s="25">
        <f t="shared" si="6"/>
        <v>1553.88</v>
      </c>
    </row>
    <row r="147" spans="1:7" ht="30" x14ac:dyDescent="0.25">
      <c r="A147" s="26" t="s">
        <v>423</v>
      </c>
      <c r="B147" s="26" t="s">
        <v>809</v>
      </c>
      <c r="C147" s="26" t="s">
        <v>424</v>
      </c>
      <c r="D147" s="24" t="s">
        <v>170</v>
      </c>
      <c r="E147" s="25">
        <v>4</v>
      </c>
      <c r="F147" s="25">
        <v>29.99</v>
      </c>
      <c r="G147" s="25">
        <f t="shared" si="6"/>
        <v>119.96</v>
      </c>
    </row>
    <row r="148" spans="1:7" ht="30" x14ac:dyDescent="0.25">
      <c r="A148" s="26" t="s">
        <v>425</v>
      </c>
      <c r="B148" s="26" t="s">
        <v>810</v>
      </c>
      <c r="C148" s="26" t="s">
        <v>426</v>
      </c>
      <c r="D148" s="24" t="s">
        <v>170</v>
      </c>
      <c r="E148" s="25">
        <v>15</v>
      </c>
      <c r="F148" s="25">
        <v>24.78</v>
      </c>
      <c r="G148" s="25">
        <f t="shared" si="6"/>
        <v>371.7</v>
      </c>
    </row>
    <row r="149" spans="1:7" ht="30" x14ac:dyDescent="0.25">
      <c r="A149" s="26" t="s">
        <v>427</v>
      </c>
      <c r="B149" s="26" t="s">
        <v>811</v>
      </c>
      <c r="C149" s="26" t="s">
        <v>428</v>
      </c>
      <c r="D149" s="24" t="s">
        <v>170</v>
      </c>
      <c r="E149" s="25">
        <v>70</v>
      </c>
      <c r="F149" s="25">
        <v>24.32</v>
      </c>
      <c r="G149" s="25">
        <f t="shared" si="6"/>
        <v>1702.4</v>
      </c>
    </row>
    <row r="150" spans="1:7" ht="14.45" x14ac:dyDescent="0.3">
      <c r="A150" s="26" t="s">
        <v>429</v>
      </c>
      <c r="B150" s="26" t="s">
        <v>812</v>
      </c>
      <c r="C150" s="26" t="s">
        <v>430</v>
      </c>
      <c r="D150" s="24" t="s">
        <v>170</v>
      </c>
      <c r="E150" s="25">
        <v>2</v>
      </c>
      <c r="F150" s="25">
        <v>25.21</v>
      </c>
      <c r="G150" s="25">
        <f t="shared" si="6"/>
        <v>50.42</v>
      </c>
    </row>
    <row r="151" spans="1:7" ht="30" x14ac:dyDescent="0.25">
      <c r="A151" s="26" t="s">
        <v>431</v>
      </c>
      <c r="B151" s="26" t="s">
        <v>813</v>
      </c>
      <c r="C151" s="26" t="s">
        <v>433</v>
      </c>
      <c r="D151" s="24" t="s">
        <v>170</v>
      </c>
      <c r="E151" s="25">
        <v>24</v>
      </c>
      <c r="F151" s="25">
        <v>17.559999999999999</v>
      </c>
      <c r="G151" s="25">
        <f t="shared" ref="G151:G156" si="7">ROUND(F151*E151,2)</f>
        <v>421.44</v>
      </c>
    </row>
    <row r="152" spans="1:7" ht="30" x14ac:dyDescent="0.25">
      <c r="A152" s="26" t="s">
        <v>432</v>
      </c>
      <c r="B152" s="26" t="s">
        <v>814</v>
      </c>
      <c r="C152" s="26" t="s">
        <v>435</v>
      </c>
      <c r="D152" s="24" t="s">
        <v>170</v>
      </c>
      <c r="E152" s="44">
        <v>24</v>
      </c>
      <c r="F152" s="25">
        <v>41.75</v>
      </c>
      <c r="G152" s="25">
        <f t="shared" si="7"/>
        <v>1002</v>
      </c>
    </row>
    <row r="153" spans="1:7" ht="30" x14ac:dyDescent="0.25">
      <c r="A153" s="26" t="s">
        <v>434</v>
      </c>
      <c r="B153" s="26" t="s">
        <v>815</v>
      </c>
      <c r="C153" s="26" t="s">
        <v>437</v>
      </c>
      <c r="D153" s="24" t="s">
        <v>170</v>
      </c>
      <c r="E153" s="44">
        <v>2</v>
      </c>
      <c r="F153" s="25">
        <v>75.56</v>
      </c>
      <c r="G153" s="25">
        <f t="shared" si="7"/>
        <v>151.12</v>
      </c>
    </row>
    <row r="154" spans="1:7" ht="30" x14ac:dyDescent="0.25">
      <c r="A154" s="26" t="s">
        <v>436</v>
      </c>
      <c r="B154" s="26" t="s">
        <v>816</v>
      </c>
      <c r="C154" s="26" t="s">
        <v>439</v>
      </c>
      <c r="D154" s="24" t="s">
        <v>170</v>
      </c>
      <c r="E154" s="44">
        <v>1</v>
      </c>
      <c r="F154" s="25">
        <f>F153</f>
        <v>75.56</v>
      </c>
      <c r="G154" s="25">
        <f t="shared" si="7"/>
        <v>75.56</v>
      </c>
    </row>
    <row r="155" spans="1:7" ht="30" x14ac:dyDescent="0.25">
      <c r="A155" s="26" t="s">
        <v>438</v>
      </c>
      <c r="B155" s="26" t="s">
        <v>817</v>
      </c>
      <c r="C155" s="26" t="s">
        <v>441</v>
      </c>
      <c r="D155" s="24" t="s">
        <v>170</v>
      </c>
      <c r="E155" s="44">
        <v>1</v>
      </c>
      <c r="F155" s="25">
        <v>271.49</v>
      </c>
      <c r="G155" s="25">
        <f t="shared" si="7"/>
        <v>271.49</v>
      </c>
    </row>
    <row r="156" spans="1:7" ht="14.45" x14ac:dyDescent="0.3">
      <c r="A156" s="26" t="s">
        <v>440</v>
      </c>
      <c r="B156" s="33" t="s">
        <v>946</v>
      </c>
      <c r="C156" s="26" t="s">
        <v>443</v>
      </c>
      <c r="D156" s="24" t="s">
        <v>175</v>
      </c>
      <c r="E156" s="44">
        <v>30</v>
      </c>
      <c r="F156" s="25">
        <v>50.4</v>
      </c>
      <c r="G156" s="25">
        <f t="shared" si="7"/>
        <v>1512</v>
      </c>
    </row>
    <row r="157" spans="1:7" ht="75" x14ac:dyDescent="0.25">
      <c r="A157" s="26" t="s">
        <v>442</v>
      </c>
      <c r="B157" s="26"/>
      <c r="C157" s="26" t="s">
        <v>445</v>
      </c>
      <c r="D157" s="24" t="s">
        <v>175</v>
      </c>
      <c r="E157" s="44"/>
      <c r="F157" s="25"/>
      <c r="G157" s="25"/>
    </row>
    <row r="158" spans="1:7" ht="30" customHeight="1" x14ac:dyDescent="0.25">
      <c r="A158" s="26" t="s">
        <v>143</v>
      </c>
      <c r="B158" s="26" t="s">
        <v>818</v>
      </c>
      <c r="C158" s="26" t="s">
        <v>447</v>
      </c>
      <c r="D158" s="24" t="s">
        <v>175</v>
      </c>
      <c r="E158" s="44">
        <v>1221</v>
      </c>
      <c r="F158" s="25">
        <v>2.4</v>
      </c>
      <c r="G158" s="25">
        <f>ROUND(F158*E158,2)</f>
        <v>2930.4</v>
      </c>
    </row>
    <row r="159" spans="1:7" x14ac:dyDescent="0.25">
      <c r="A159" s="26" t="s">
        <v>144</v>
      </c>
      <c r="B159" s="26" t="s">
        <v>819</v>
      </c>
      <c r="C159" s="26" t="s">
        <v>449</v>
      </c>
      <c r="D159" s="24" t="s">
        <v>175</v>
      </c>
      <c r="E159" s="44">
        <v>3931</v>
      </c>
      <c r="F159" s="25">
        <v>3.79</v>
      </c>
      <c r="G159" s="25">
        <f>ROUND(F159*E159,2)</f>
        <v>14898.49</v>
      </c>
    </row>
    <row r="160" spans="1:7" x14ac:dyDescent="0.25">
      <c r="A160" s="26" t="s">
        <v>145</v>
      </c>
      <c r="B160" s="26" t="s">
        <v>820</v>
      </c>
      <c r="C160" s="26" t="s">
        <v>450</v>
      </c>
      <c r="D160" s="24" t="s">
        <v>175</v>
      </c>
      <c r="E160" s="44">
        <v>238</v>
      </c>
      <c r="F160" s="25">
        <v>5.16</v>
      </c>
      <c r="G160" s="25">
        <f>ROUND(F160*E160,2)</f>
        <v>1228.08</v>
      </c>
    </row>
    <row r="161" spans="1:7" ht="61.5" customHeight="1" x14ac:dyDescent="0.25">
      <c r="A161" s="26" t="s">
        <v>444</v>
      </c>
      <c r="B161" s="26" t="s">
        <v>964</v>
      </c>
      <c r="C161" s="26" t="s">
        <v>452</v>
      </c>
      <c r="D161" s="24" t="s">
        <v>175</v>
      </c>
      <c r="E161" s="44"/>
      <c r="F161" s="25">
        <v>9.9</v>
      </c>
      <c r="G161" s="25"/>
    </row>
    <row r="162" spans="1:7" ht="30" customHeight="1" x14ac:dyDescent="0.25">
      <c r="A162" s="26" t="s">
        <v>446</v>
      </c>
      <c r="B162" s="26" t="s">
        <v>947</v>
      </c>
      <c r="C162" s="26" t="s">
        <v>453</v>
      </c>
      <c r="D162" s="24" t="s">
        <v>175</v>
      </c>
      <c r="E162" s="25">
        <v>48</v>
      </c>
      <c r="F162" s="25">
        <v>4.18</v>
      </c>
      <c r="G162" s="25">
        <f t="shared" ref="G162:G175" si="8">ROUND(F162*E162,2)</f>
        <v>200.64</v>
      </c>
    </row>
    <row r="163" spans="1:7" x14ac:dyDescent="0.25">
      <c r="A163" s="26" t="s">
        <v>448</v>
      </c>
      <c r="B163" s="26" t="s">
        <v>948</v>
      </c>
      <c r="C163" s="26" t="s">
        <v>454</v>
      </c>
      <c r="D163" s="24" t="s">
        <v>175</v>
      </c>
      <c r="E163" s="25">
        <v>192</v>
      </c>
      <c r="F163" s="25">
        <v>51.27</v>
      </c>
      <c r="G163" s="25">
        <f t="shared" si="8"/>
        <v>9843.84</v>
      </c>
    </row>
    <row r="164" spans="1:7" ht="30" x14ac:dyDescent="0.25">
      <c r="A164" s="26" t="s">
        <v>451</v>
      </c>
      <c r="B164" s="26" t="s">
        <v>821</v>
      </c>
      <c r="C164" s="26" t="s">
        <v>456</v>
      </c>
      <c r="D164" s="24" t="s">
        <v>175</v>
      </c>
      <c r="E164" s="25">
        <v>47</v>
      </c>
      <c r="F164" s="25">
        <v>102.82</v>
      </c>
      <c r="G164" s="25">
        <f t="shared" si="8"/>
        <v>4832.54</v>
      </c>
    </row>
    <row r="165" spans="1:7" ht="30" x14ac:dyDescent="0.25">
      <c r="A165" s="26" t="s">
        <v>455</v>
      </c>
      <c r="B165" s="26" t="s">
        <v>822</v>
      </c>
      <c r="C165" s="26" t="s">
        <v>458</v>
      </c>
      <c r="D165" s="24" t="s">
        <v>175</v>
      </c>
      <c r="E165" s="25">
        <v>28</v>
      </c>
      <c r="F165" s="25">
        <v>120.64</v>
      </c>
      <c r="G165" s="25">
        <f t="shared" si="8"/>
        <v>3377.92</v>
      </c>
    </row>
    <row r="166" spans="1:7" ht="120" x14ac:dyDescent="0.25">
      <c r="A166" s="26" t="s">
        <v>457</v>
      </c>
      <c r="B166" s="26" t="s">
        <v>823</v>
      </c>
      <c r="C166" s="26" t="s">
        <v>460</v>
      </c>
      <c r="D166" s="24" t="s">
        <v>170</v>
      </c>
      <c r="E166" s="25">
        <v>40</v>
      </c>
      <c r="F166" s="34">
        <v>207.79</v>
      </c>
      <c r="G166" s="25">
        <f t="shared" si="8"/>
        <v>8311.6</v>
      </c>
    </row>
    <row r="167" spans="1:7" ht="120" x14ac:dyDescent="0.25">
      <c r="A167" s="26" t="s">
        <v>459</v>
      </c>
      <c r="B167" s="26" t="s">
        <v>824</v>
      </c>
      <c r="C167" s="26" t="s">
        <v>462</v>
      </c>
      <c r="D167" s="24" t="s">
        <v>170</v>
      </c>
      <c r="E167" s="25">
        <v>1</v>
      </c>
      <c r="F167" s="54">
        <v>121.59</v>
      </c>
      <c r="G167" s="25">
        <f t="shared" si="8"/>
        <v>121.59</v>
      </c>
    </row>
    <row r="168" spans="1:7" ht="120" x14ac:dyDescent="0.25">
      <c r="A168" s="26" t="s">
        <v>461</v>
      </c>
      <c r="B168" s="26" t="s">
        <v>825</v>
      </c>
      <c r="C168" s="26" t="s">
        <v>464</v>
      </c>
      <c r="D168" s="24" t="s">
        <v>170</v>
      </c>
      <c r="E168" s="25">
        <v>13</v>
      </c>
      <c r="F168" s="54">
        <v>177.01</v>
      </c>
      <c r="G168" s="25">
        <f t="shared" si="8"/>
        <v>2301.13</v>
      </c>
    </row>
    <row r="169" spans="1:7" ht="120" x14ac:dyDescent="0.25">
      <c r="A169" s="26" t="s">
        <v>463</v>
      </c>
      <c r="B169" s="26" t="s">
        <v>826</v>
      </c>
      <c r="C169" s="26" t="s">
        <v>466</v>
      </c>
      <c r="D169" s="24" t="s">
        <v>170</v>
      </c>
      <c r="E169" s="25">
        <v>16</v>
      </c>
      <c r="F169" s="54">
        <v>121.59</v>
      </c>
      <c r="G169" s="25">
        <f t="shared" si="8"/>
        <v>1945.44</v>
      </c>
    </row>
    <row r="170" spans="1:7" ht="105" x14ac:dyDescent="0.25">
      <c r="A170" s="26" t="s">
        <v>465</v>
      </c>
      <c r="B170" s="26" t="s">
        <v>827</v>
      </c>
      <c r="C170" s="26" t="s">
        <v>468</v>
      </c>
      <c r="D170" s="24" t="s">
        <v>170</v>
      </c>
      <c r="E170" s="25">
        <v>1</v>
      </c>
      <c r="F170" s="54">
        <v>180</v>
      </c>
      <c r="G170" s="25">
        <f t="shared" si="8"/>
        <v>180</v>
      </c>
    </row>
    <row r="171" spans="1:7" ht="30" x14ac:dyDescent="0.25">
      <c r="A171" s="26" t="s">
        <v>467</v>
      </c>
      <c r="B171" s="26" t="s">
        <v>828</v>
      </c>
      <c r="C171" s="26" t="s">
        <v>470</v>
      </c>
      <c r="D171" s="24" t="s">
        <v>170</v>
      </c>
      <c r="E171" s="25">
        <v>133</v>
      </c>
      <c r="F171" s="34">
        <v>5</v>
      </c>
      <c r="G171" s="25">
        <f t="shared" si="8"/>
        <v>665</v>
      </c>
    </row>
    <row r="172" spans="1:7" ht="30" x14ac:dyDescent="0.25">
      <c r="A172" s="26" t="s">
        <v>469</v>
      </c>
      <c r="B172" s="26" t="s">
        <v>829</v>
      </c>
      <c r="C172" s="26" t="s">
        <v>472</v>
      </c>
      <c r="D172" s="24" t="s">
        <v>170</v>
      </c>
      <c r="E172" s="25">
        <v>29</v>
      </c>
      <c r="F172" s="34">
        <v>7.49</v>
      </c>
      <c r="G172" s="25">
        <f t="shared" si="8"/>
        <v>217.21</v>
      </c>
    </row>
    <row r="173" spans="1:7" ht="30" x14ac:dyDescent="0.25">
      <c r="A173" s="26" t="s">
        <v>471</v>
      </c>
      <c r="B173" s="75" t="s">
        <v>830</v>
      </c>
      <c r="C173" s="26" t="s">
        <v>474</v>
      </c>
      <c r="D173" s="24" t="s">
        <v>170</v>
      </c>
      <c r="E173" s="25">
        <v>95</v>
      </c>
      <c r="F173" s="34">
        <v>25.67</v>
      </c>
      <c r="G173" s="25">
        <f t="shared" si="8"/>
        <v>2438.65</v>
      </c>
    </row>
    <row r="174" spans="1:7" ht="14.45" x14ac:dyDescent="0.3">
      <c r="A174" s="26" t="s">
        <v>473</v>
      </c>
      <c r="B174" s="26" t="s">
        <v>831</v>
      </c>
      <c r="C174" s="26" t="s">
        <v>476</v>
      </c>
      <c r="D174" s="24" t="s">
        <v>170</v>
      </c>
      <c r="E174" s="25">
        <v>20</v>
      </c>
      <c r="F174" s="25">
        <v>34.979999999999997</v>
      </c>
      <c r="G174" s="25">
        <f t="shared" si="8"/>
        <v>699.6</v>
      </c>
    </row>
    <row r="175" spans="1:7" ht="57.6" x14ac:dyDescent="0.3">
      <c r="A175" s="26" t="s">
        <v>475</v>
      </c>
      <c r="B175" s="26" t="s">
        <v>832</v>
      </c>
      <c r="C175" s="26" t="s">
        <v>478</v>
      </c>
      <c r="D175" s="53" t="s">
        <v>170</v>
      </c>
      <c r="E175" s="25">
        <v>1</v>
      </c>
      <c r="F175" s="25">
        <v>899.61</v>
      </c>
      <c r="G175" s="25">
        <f t="shared" si="8"/>
        <v>899.61</v>
      </c>
    </row>
    <row r="176" spans="1:7" ht="57.6" x14ac:dyDescent="0.3">
      <c r="A176" s="26" t="s">
        <v>477</v>
      </c>
      <c r="B176" s="26" t="s">
        <v>833</v>
      </c>
      <c r="C176" s="26" t="s">
        <v>479</v>
      </c>
      <c r="D176" s="53" t="s">
        <v>170</v>
      </c>
      <c r="E176" s="25">
        <v>1</v>
      </c>
      <c r="F176" s="25">
        <v>344.89</v>
      </c>
      <c r="G176" s="25">
        <v>390.77</v>
      </c>
    </row>
    <row r="177" spans="1:7" ht="14.45" x14ac:dyDescent="0.3">
      <c r="A177" s="38"/>
      <c r="B177" s="38"/>
      <c r="C177" s="38" t="s">
        <v>480</v>
      </c>
      <c r="D177" s="39"/>
      <c r="E177" s="40"/>
      <c r="F177" s="40"/>
      <c r="G177" s="40">
        <f>SUM(G132:G176)</f>
        <v>75804.950000000012</v>
      </c>
    </row>
    <row r="178" spans="1:7" ht="14.45" x14ac:dyDescent="0.3">
      <c r="A178" s="41" t="s">
        <v>481</v>
      </c>
      <c r="B178" s="41"/>
      <c r="C178" s="41" t="s">
        <v>482</v>
      </c>
      <c r="D178" s="42"/>
      <c r="E178" s="43"/>
      <c r="F178" s="43"/>
      <c r="G178" s="43"/>
    </row>
    <row r="179" spans="1:7" ht="14.45" x14ac:dyDescent="0.3">
      <c r="A179" s="26" t="s">
        <v>483</v>
      </c>
      <c r="B179" s="26" t="s">
        <v>949</v>
      </c>
      <c r="C179" s="26" t="s">
        <v>484</v>
      </c>
      <c r="D179" s="24" t="s">
        <v>175</v>
      </c>
      <c r="E179" s="25">
        <v>48</v>
      </c>
      <c r="F179" s="25">
        <v>5.33</v>
      </c>
      <c r="G179" s="25">
        <f t="shared" ref="G179:G191" si="9">ROUND(F179*E179,2)</f>
        <v>255.84</v>
      </c>
    </row>
    <row r="180" spans="1:7" ht="30" x14ac:dyDescent="0.25">
      <c r="A180" s="26" t="s">
        <v>485</v>
      </c>
      <c r="B180" s="26" t="s">
        <v>835</v>
      </c>
      <c r="C180" s="26" t="s">
        <v>486</v>
      </c>
      <c r="D180" s="24" t="s">
        <v>175</v>
      </c>
      <c r="E180" s="25">
        <v>684</v>
      </c>
      <c r="F180" s="25">
        <v>5.13</v>
      </c>
      <c r="G180" s="25">
        <f t="shared" si="9"/>
        <v>3508.92</v>
      </c>
    </row>
    <row r="181" spans="1:7" s="13" customFormat="1" x14ac:dyDescent="0.25">
      <c r="A181" s="55" t="s">
        <v>487</v>
      </c>
      <c r="B181" s="77" t="s">
        <v>836</v>
      </c>
      <c r="C181" s="55" t="s">
        <v>488</v>
      </c>
      <c r="D181" s="56" t="s">
        <v>489</v>
      </c>
      <c r="E181" s="34">
        <v>1</v>
      </c>
      <c r="F181" s="34">
        <v>1609.46</v>
      </c>
      <c r="G181" s="34">
        <f t="shared" si="9"/>
        <v>1609.46</v>
      </c>
    </row>
    <row r="182" spans="1:7" x14ac:dyDescent="0.25">
      <c r="A182" s="26" t="s">
        <v>490</v>
      </c>
      <c r="B182" s="26"/>
      <c r="C182" s="26" t="s">
        <v>491</v>
      </c>
      <c r="D182" s="24" t="s">
        <v>489</v>
      </c>
      <c r="E182" s="25">
        <v>1</v>
      </c>
      <c r="F182" s="25">
        <v>106.3</v>
      </c>
      <c r="G182" s="25">
        <f t="shared" si="9"/>
        <v>106.3</v>
      </c>
    </row>
    <row r="183" spans="1:7" ht="30" x14ac:dyDescent="0.25">
      <c r="A183" s="26" t="s">
        <v>492</v>
      </c>
      <c r="B183" s="26" t="s">
        <v>837</v>
      </c>
      <c r="C183" s="26" t="s">
        <v>950</v>
      </c>
      <c r="D183" s="24" t="s">
        <v>489</v>
      </c>
      <c r="E183" s="25">
        <v>1</v>
      </c>
      <c r="F183" s="25">
        <v>364.91</v>
      </c>
      <c r="G183" s="25">
        <f t="shared" si="9"/>
        <v>364.91</v>
      </c>
    </row>
    <row r="184" spans="1:7" ht="14.45" x14ac:dyDescent="0.3">
      <c r="A184" s="26" t="s">
        <v>493</v>
      </c>
      <c r="B184" s="26" t="s">
        <v>838</v>
      </c>
      <c r="C184" s="26" t="s">
        <v>494</v>
      </c>
      <c r="D184" s="24" t="s">
        <v>489</v>
      </c>
      <c r="E184" s="25">
        <v>4</v>
      </c>
      <c r="F184" s="25">
        <v>120.2</v>
      </c>
      <c r="G184" s="25">
        <f t="shared" si="9"/>
        <v>480.8</v>
      </c>
    </row>
    <row r="185" spans="1:7" ht="30" x14ac:dyDescent="0.25">
      <c r="A185" s="26" t="s">
        <v>495</v>
      </c>
      <c r="B185" s="26" t="s">
        <v>839</v>
      </c>
      <c r="C185" s="26" t="s">
        <v>496</v>
      </c>
      <c r="D185" s="24" t="s">
        <v>489</v>
      </c>
      <c r="E185" s="25">
        <v>23</v>
      </c>
      <c r="F185" s="25">
        <v>115.63</v>
      </c>
      <c r="G185" s="25">
        <f t="shared" si="9"/>
        <v>2659.49</v>
      </c>
    </row>
    <row r="186" spans="1:7" ht="30" x14ac:dyDescent="0.25">
      <c r="A186" s="26" t="s">
        <v>497</v>
      </c>
      <c r="B186" s="26" t="s">
        <v>840</v>
      </c>
      <c r="C186" s="26" t="s">
        <v>498</v>
      </c>
      <c r="D186" s="24" t="s">
        <v>170</v>
      </c>
      <c r="E186" s="25">
        <v>70</v>
      </c>
      <c r="F186" s="25">
        <v>4.5199999999999996</v>
      </c>
      <c r="G186" s="25">
        <f t="shared" si="9"/>
        <v>316.39999999999998</v>
      </c>
    </row>
    <row r="187" spans="1:7" ht="30" x14ac:dyDescent="0.25">
      <c r="A187" s="26" t="s">
        <v>499</v>
      </c>
      <c r="B187" s="26" t="s">
        <v>841</v>
      </c>
      <c r="C187" s="26" t="s">
        <v>500</v>
      </c>
      <c r="D187" s="24" t="s">
        <v>170</v>
      </c>
      <c r="E187" s="25">
        <v>2</v>
      </c>
      <c r="F187" s="25">
        <v>53.15</v>
      </c>
      <c r="G187" s="25">
        <f t="shared" si="9"/>
        <v>106.3</v>
      </c>
    </row>
    <row r="188" spans="1:7" ht="75" x14ac:dyDescent="0.25">
      <c r="A188" s="27" t="s">
        <v>501</v>
      </c>
      <c r="B188" t="s">
        <v>967</v>
      </c>
      <c r="C188" s="27" t="s">
        <v>502</v>
      </c>
      <c r="D188" s="15" t="s">
        <v>170</v>
      </c>
      <c r="E188" s="16">
        <v>2</v>
      </c>
      <c r="F188" s="16">
        <v>82.8</v>
      </c>
      <c r="G188" s="16">
        <f t="shared" si="9"/>
        <v>165.6</v>
      </c>
    </row>
    <row r="189" spans="1:7" ht="30" x14ac:dyDescent="0.25">
      <c r="A189" s="27" t="s">
        <v>503</v>
      </c>
      <c r="B189" t="s">
        <v>966</v>
      </c>
      <c r="C189" s="27" t="s">
        <v>504</v>
      </c>
      <c r="D189" s="15" t="s">
        <v>170</v>
      </c>
      <c r="E189" s="16">
        <v>1</v>
      </c>
      <c r="F189" s="16">
        <v>50.96</v>
      </c>
      <c r="G189" s="16">
        <f t="shared" si="9"/>
        <v>50.96</v>
      </c>
    </row>
    <row r="190" spans="1:7" ht="30" x14ac:dyDescent="0.25">
      <c r="A190" s="30" t="s">
        <v>505</v>
      </c>
      <c r="B190" t="s">
        <v>965</v>
      </c>
      <c r="C190" s="29" t="s">
        <v>506</v>
      </c>
      <c r="D190" s="20" t="s">
        <v>170</v>
      </c>
      <c r="E190" s="19">
        <v>1</v>
      </c>
      <c r="F190" s="19">
        <v>1219.07</v>
      </c>
      <c r="G190" s="16">
        <f t="shared" si="9"/>
        <v>1219.07</v>
      </c>
    </row>
    <row r="191" spans="1:7" ht="30" x14ac:dyDescent="0.25">
      <c r="A191" s="30" t="s">
        <v>507</v>
      </c>
      <c r="B191" s="27" t="s">
        <v>508</v>
      </c>
      <c r="C191" s="27" t="s">
        <v>509</v>
      </c>
      <c r="D191" s="15" t="s">
        <v>170</v>
      </c>
      <c r="E191" s="16">
        <v>18</v>
      </c>
      <c r="F191" s="16">
        <v>2.78</v>
      </c>
      <c r="G191" s="16">
        <f t="shared" si="9"/>
        <v>50.04</v>
      </c>
    </row>
    <row r="192" spans="1:7" ht="14.45" x14ac:dyDescent="0.3">
      <c r="A192" s="38"/>
      <c r="B192" s="38"/>
      <c r="C192" s="38" t="s">
        <v>510</v>
      </c>
      <c r="D192" s="39"/>
      <c r="E192" s="40"/>
      <c r="F192" s="40"/>
      <c r="G192" s="40">
        <f>SUM(G179:G191)</f>
        <v>10894.09</v>
      </c>
    </row>
    <row r="193" spans="1:7" x14ac:dyDescent="0.25">
      <c r="A193" s="41" t="s">
        <v>511</v>
      </c>
      <c r="B193" s="41"/>
      <c r="C193" s="41" t="s">
        <v>512</v>
      </c>
      <c r="D193" s="42"/>
      <c r="E193" s="43"/>
      <c r="F193" s="43"/>
      <c r="G193" s="43"/>
    </row>
    <row r="194" spans="1:7" ht="30" x14ac:dyDescent="0.25">
      <c r="A194" s="26" t="s">
        <v>513</v>
      </c>
      <c r="B194" s="26" t="s">
        <v>800</v>
      </c>
      <c r="C194" s="26" t="s">
        <v>400</v>
      </c>
      <c r="D194" s="24" t="s">
        <v>175</v>
      </c>
      <c r="E194" s="25">
        <v>48</v>
      </c>
      <c r="F194" s="25">
        <v>21.7</v>
      </c>
      <c r="G194" s="25">
        <f t="shared" ref="G194:G202" si="10">ROUND(F194*E194,2)</f>
        <v>1041.5999999999999</v>
      </c>
    </row>
    <row r="195" spans="1:7" ht="30" x14ac:dyDescent="0.25">
      <c r="A195" s="26" t="s">
        <v>514</v>
      </c>
      <c r="B195" s="26" t="s">
        <v>798</v>
      </c>
      <c r="C195" s="26" t="s">
        <v>396</v>
      </c>
      <c r="D195" s="24" t="s">
        <v>175</v>
      </c>
      <c r="E195" s="25">
        <v>9</v>
      </c>
      <c r="F195" s="25">
        <v>14.31</v>
      </c>
      <c r="G195" s="25">
        <f t="shared" si="10"/>
        <v>128.79</v>
      </c>
    </row>
    <row r="196" spans="1:7" ht="30" x14ac:dyDescent="0.25">
      <c r="A196" s="26" t="s">
        <v>515</v>
      </c>
      <c r="B196" s="26" t="s">
        <v>842</v>
      </c>
      <c r="C196" s="26" t="s">
        <v>424</v>
      </c>
      <c r="D196" s="24" t="s">
        <v>170</v>
      </c>
      <c r="E196" s="25">
        <v>3</v>
      </c>
      <c r="F196" s="25">
        <v>28.7</v>
      </c>
      <c r="G196" s="25">
        <f t="shared" si="10"/>
        <v>86.1</v>
      </c>
    </row>
    <row r="197" spans="1:7" ht="30" x14ac:dyDescent="0.25">
      <c r="A197" s="26" t="s">
        <v>516</v>
      </c>
      <c r="B197" s="26" t="s">
        <v>843</v>
      </c>
      <c r="C197" s="26" t="s">
        <v>517</v>
      </c>
      <c r="D197" s="24" t="s">
        <v>170</v>
      </c>
      <c r="E197" s="25">
        <v>1</v>
      </c>
      <c r="F197" s="25">
        <v>30.72</v>
      </c>
      <c r="G197" s="25">
        <f t="shared" si="10"/>
        <v>30.72</v>
      </c>
    </row>
    <row r="198" spans="1:7" ht="30" x14ac:dyDescent="0.25">
      <c r="A198" s="26" t="s">
        <v>518</v>
      </c>
      <c r="B198" s="26" t="s">
        <v>844</v>
      </c>
      <c r="C198" s="26" t="s">
        <v>426</v>
      </c>
      <c r="D198" s="24" t="s">
        <v>170</v>
      </c>
      <c r="E198" s="25">
        <v>4</v>
      </c>
      <c r="F198" s="25">
        <v>26.81</v>
      </c>
      <c r="G198" s="25">
        <f t="shared" si="10"/>
        <v>107.24</v>
      </c>
    </row>
    <row r="199" spans="1:7" ht="30" x14ac:dyDescent="0.25">
      <c r="A199" s="26" t="s">
        <v>519</v>
      </c>
      <c r="B199" s="26" t="s">
        <v>835</v>
      </c>
      <c r="C199" s="26" t="s">
        <v>486</v>
      </c>
      <c r="D199" s="24" t="s">
        <v>175</v>
      </c>
      <c r="E199" s="25">
        <v>7</v>
      </c>
      <c r="F199" s="25">
        <v>5.13</v>
      </c>
      <c r="G199" s="25">
        <f t="shared" si="10"/>
        <v>35.909999999999997</v>
      </c>
    </row>
    <row r="200" spans="1:7" ht="14.45" x14ac:dyDescent="0.3">
      <c r="A200" s="26" t="s">
        <v>520</v>
      </c>
      <c r="B200" s="26" t="s">
        <v>834</v>
      </c>
      <c r="C200" s="26" t="s">
        <v>484</v>
      </c>
      <c r="D200" s="24" t="s">
        <v>175</v>
      </c>
      <c r="E200" s="25">
        <v>75</v>
      </c>
      <c r="F200" s="25">
        <v>4.55</v>
      </c>
      <c r="G200" s="25">
        <f t="shared" si="10"/>
        <v>341.25</v>
      </c>
    </row>
    <row r="201" spans="1:7" x14ac:dyDescent="0.25">
      <c r="A201" s="26" t="s">
        <v>521</v>
      </c>
      <c r="B201" s="26" t="s">
        <v>845</v>
      </c>
      <c r="C201" s="26" t="s">
        <v>522</v>
      </c>
      <c r="D201" s="24" t="s">
        <v>175</v>
      </c>
      <c r="E201" s="25">
        <v>43</v>
      </c>
      <c r="F201" s="25">
        <v>8.74</v>
      </c>
      <c r="G201" s="25">
        <f t="shared" si="10"/>
        <v>375.82</v>
      </c>
    </row>
    <row r="202" spans="1:7" ht="30" x14ac:dyDescent="0.25">
      <c r="A202" s="26" t="s">
        <v>523</v>
      </c>
      <c r="B202" s="26" t="s">
        <v>846</v>
      </c>
      <c r="C202" s="26" t="s">
        <v>524</v>
      </c>
      <c r="D202" s="24" t="s">
        <v>170</v>
      </c>
      <c r="E202" s="25">
        <v>5</v>
      </c>
      <c r="F202" s="25">
        <v>3.72</v>
      </c>
      <c r="G202" s="25">
        <f t="shared" si="10"/>
        <v>18.600000000000001</v>
      </c>
    </row>
    <row r="203" spans="1:7" ht="14.45" x14ac:dyDescent="0.3">
      <c r="A203" s="38"/>
      <c r="B203" s="38"/>
      <c r="C203" s="38" t="s">
        <v>525</v>
      </c>
      <c r="D203" s="39"/>
      <c r="E203" s="40"/>
      <c r="F203" s="40"/>
      <c r="G203" s="40">
        <f>SUM(G194:G202)</f>
        <v>2166.0299999999997</v>
      </c>
    </row>
    <row r="204" spans="1:7" ht="14.45" x14ac:dyDescent="0.3">
      <c r="A204" s="41" t="s">
        <v>526</v>
      </c>
      <c r="B204" s="41"/>
      <c r="C204" s="41" t="s">
        <v>527</v>
      </c>
      <c r="D204" s="42"/>
      <c r="E204" s="43"/>
      <c r="F204" s="43"/>
      <c r="G204" s="43"/>
    </row>
    <row r="205" spans="1:7" ht="30" x14ac:dyDescent="0.25">
      <c r="A205" s="26" t="s">
        <v>528</v>
      </c>
      <c r="B205" s="26" t="s">
        <v>847</v>
      </c>
      <c r="C205" s="26" t="s">
        <v>529</v>
      </c>
      <c r="D205" s="24" t="s">
        <v>170</v>
      </c>
      <c r="E205" s="44">
        <v>18</v>
      </c>
      <c r="F205" s="25">
        <v>9.7899999999999991</v>
      </c>
      <c r="G205" s="25">
        <f t="shared" ref="G205:G220" si="11">ROUND(F205*E205,2)</f>
        <v>176.22</v>
      </c>
    </row>
    <row r="206" spans="1:7" ht="45" x14ac:dyDescent="0.25">
      <c r="A206" s="26" t="s">
        <v>530</v>
      </c>
      <c r="B206" s="26" t="s">
        <v>848</v>
      </c>
      <c r="C206" s="26" t="s">
        <v>531</v>
      </c>
      <c r="D206" s="24" t="s">
        <v>170</v>
      </c>
      <c r="E206" s="25">
        <v>18</v>
      </c>
      <c r="F206" s="25">
        <v>9.7899999999999991</v>
      </c>
      <c r="G206" s="25">
        <f t="shared" si="11"/>
        <v>176.22</v>
      </c>
    </row>
    <row r="207" spans="1:7" ht="30" x14ac:dyDescent="0.25">
      <c r="A207" s="26" t="s">
        <v>532</v>
      </c>
      <c r="B207" s="26" t="s">
        <v>849</v>
      </c>
      <c r="C207" s="26" t="s">
        <v>533</v>
      </c>
      <c r="D207" s="24" t="s">
        <v>170</v>
      </c>
      <c r="E207" s="25">
        <v>56</v>
      </c>
      <c r="F207" s="25">
        <v>7.56</v>
      </c>
      <c r="G207" s="25">
        <f t="shared" si="11"/>
        <v>423.36</v>
      </c>
    </row>
    <row r="208" spans="1:7" ht="45" x14ac:dyDescent="0.25">
      <c r="A208" s="26" t="s">
        <v>534</v>
      </c>
      <c r="B208" s="26" t="s">
        <v>850</v>
      </c>
      <c r="C208" s="26" t="s">
        <v>535</v>
      </c>
      <c r="D208" s="24" t="s">
        <v>170</v>
      </c>
      <c r="E208" s="25">
        <v>132</v>
      </c>
      <c r="F208" s="25">
        <v>6.9</v>
      </c>
      <c r="G208" s="25">
        <f t="shared" si="11"/>
        <v>910.8</v>
      </c>
    </row>
    <row r="209" spans="1:7" ht="30" x14ac:dyDescent="0.25">
      <c r="A209" s="26" t="s">
        <v>536</v>
      </c>
      <c r="B209" s="26" t="s">
        <v>851</v>
      </c>
      <c r="C209" s="26" t="s">
        <v>537</v>
      </c>
      <c r="D209" s="24" t="s">
        <v>170</v>
      </c>
      <c r="E209" s="25">
        <v>276</v>
      </c>
      <c r="F209" s="25">
        <v>0.62</v>
      </c>
      <c r="G209" s="25">
        <f t="shared" si="11"/>
        <v>171.12</v>
      </c>
    </row>
    <row r="210" spans="1:7" ht="30" x14ac:dyDescent="0.25">
      <c r="A210" s="26" t="s">
        <v>538</v>
      </c>
      <c r="B210" s="26" t="s">
        <v>852</v>
      </c>
      <c r="C210" s="26" t="s">
        <v>539</v>
      </c>
      <c r="D210" s="24" t="s">
        <v>170</v>
      </c>
      <c r="E210" s="25">
        <v>276</v>
      </c>
      <c r="F210" s="25">
        <v>0.44</v>
      </c>
      <c r="G210" s="25">
        <f t="shared" si="11"/>
        <v>121.44</v>
      </c>
    </row>
    <row r="211" spans="1:7" ht="45" x14ac:dyDescent="0.25">
      <c r="A211" s="26" t="s">
        <v>540</v>
      </c>
      <c r="B211" s="26" t="s">
        <v>853</v>
      </c>
      <c r="C211" s="26" t="s">
        <v>541</v>
      </c>
      <c r="D211" s="24" t="s">
        <v>170</v>
      </c>
      <c r="E211" s="25">
        <v>12</v>
      </c>
      <c r="F211" s="25">
        <v>2.71</v>
      </c>
      <c r="G211" s="25">
        <f t="shared" si="11"/>
        <v>32.520000000000003</v>
      </c>
    </row>
    <row r="212" spans="1:7" ht="45" x14ac:dyDescent="0.25">
      <c r="A212" s="26" t="s">
        <v>542</v>
      </c>
      <c r="B212" s="26" t="s">
        <v>951</v>
      </c>
      <c r="C212" s="26" t="s">
        <v>543</v>
      </c>
      <c r="D212" s="24" t="s">
        <v>170</v>
      </c>
      <c r="E212" s="25">
        <v>14</v>
      </c>
      <c r="F212" s="25">
        <v>73.77</v>
      </c>
      <c r="G212" s="25">
        <f t="shared" si="11"/>
        <v>1032.78</v>
      </c>
    </row>
    <row r="213" spans="1:7" ht="30" x14ac:dyDescent="0.25">
      <c r="A213" s="26" t="s">
        <v>544</v>
      </c>
      <c r="B213" t="s">
        <v>968</v>
      </c>
      <c r="C213" s="26" t="s">
        <v>545</v>
      </c>
      <c r="D213" s="24" t="s">
        <v>175</v>
      </c>
      <c r="E213" s="25">
        <v>127</v>
      </c>
      <c r="F213" s="25">
        <v>52.69</v>
      </c>
      <c r="G213" s="25">
        <f t="shared" si="11"/>
        <v>6691.63</v>
      </c>
    </row>
    <row r="214" spans="1:7" ht="45" x14ac:dyDescent="0.25">
      <c r="A214" s="26" t="s">
        <v>546</v>
      </c>
      <c r="B214" s="26" t="s">
        <v>952</v>
      </c>
      <c r="C214" s="26" t="s">
        <v>547</v>
      </c>
      <c r="D214" s="24" t="s">
        <v>175</v>
      </c>
      <c r="E214" s="25">
        <v>200</v>
      </c>
      <c r="F214" s="25">
        <v>28.89</v>
      </c>
      <c r="G214" s="25">
        <f t="shared" si="11"/>
        <v>5778</v>
      </c>
    </row>
    <row r="215" spans="1:7" ht="30" x14ac:dyDescent="0.25">
      <c r="A215" s="26" t="s">
        <v>548</v>
      </c>
      <c r="B215" s="26" t="s">
        <v>854</v>
      </c>
      <c r="C215" s="26" t="s">
        <v>549</v>
      </c>
      <c r="D215" s="24" t="s">
        <v>170</v>
      </c>
      <c r="E215" s="25">
        <v>1</v>
      </c>
      <c r="F215" s="25">
        <v>51.22</v>
      </c>
      <c r="G215" s="25">
        <f t="shared" si="11"/>
        <v>51.22</v>
      </c>
    </row>
    <row r="216" spans="1:7" ht="30" x14ac:dyDescent="0.25">
      <c r="A216" s="26" t="s">
        <v>550</v>
      </c>
      <c r="B216" s="26" t="s">
        <v>953</v>
      </c>
      <c r="C216" s="26" t="s">
        <v>954</v>
      </c>
      <c r="D216" s="24" t="s">
        <v>170</v>
      </c>
      <c r="E216" s="25">
        <v>29</v>
      </c>
      <c r="F216" s="25">
        <v>23.97</v>
      </c>
      <c r="G216" s="25">
        <f t="shared" si="11"/>
        <v>695.13</v>
      </c>
    </row>
    <row r="217" spans="1:7" x14ac:dyDescent="0.25">
      <c r="A217" s="26" t="s">
        <v>551</v>
      </c>
      <c r="B217" t="s">
        <v>969</v>
      </c>
      <c r="C217" s="26" t="s">
        <v>552</v>
      </c>
      <c r="D217" s="24" t="s">
        <v>170</v>
      </c>
      <c r="E217" s="25">
        <v>22</v>
      </c>
      <c r="F217" s="25">
        <v>17.850000000000001</v>
      </c>
      <c r="G217" s="25">
        <f t="shared" si="11"/>
        <v>392.7</v>
      </c>
    </row>
    <row r="218" spans="1:7" ht="30" x14ac:dyDescent="0.25">
      <c r="A218" s="26" t="s">
        <v>553</v>
      </c>
      <c r="B218" s="26" t="s">
        <v>855</v>
      </c>
      <c r="C218" s="26" t="s">
        <v>961</v>
      </c>
      <c r="D218" s="24" t="s">
        <v>175</v>
      </c>
      <c r="E218" s="25">
        <v>33</v>
      </c>
      <c r="F218" s="25">
        <v>33.03</v>
      </c>
      <c r="G218" s="25">
        <f t="shared" si="11"/>
        <v>1089.99</v>
      </c>
    </row>
    <row r="219" spans="1:7" ht="30" x14ac:dyDescent="0.25">
      <c r="A219" s="26" t="s">
        <v>554</v>
      </c>
      <c r="B219" s="26" t="s">
        <v>856</v>
      </c>
      <c r="C219" s="26" t="s">
        <v>555</v>
      </c>
      <c r="D219" s="24" t="s">
        <v>170</v>
      </c>
      <c r="E219" s="25">
        <v>11</v>
      </c>
      <c r="F219" s="25">
        <v>42.34</v>
      </c>
      <c r="G219" s="25">
        <f t="shared" si="11"/>
        <v>465.74</v>
      </c>
    </row>
    <row r="220" spans="1:7" x14ac:dyDescent="0.25">
      <c r="A220" s="26" t="s">
        <v>556</v>
      </c>
      <c r="B220" s="26" t="s">
        <v>857</v>
      </c>
      <c r="C220" s="26" t="s">
        <v>557</v>
      </c>
      <c r="D220" s="24" t="s">
        <v>170</v>
      </c>
      <c r="E220" s="25">
        <v>11</v>
      </c>
      <c r="F220" s="25">
        <v>13.22</v>
      </c>
      <c r="G220" s="25">
        <f t="shared" si="11"/>
        <v>145.41999999999999</v>
      </c>
    </row>
    <row r="221" spans="1:7" ht="14.45" x14ac:dyDescent="0.3">
      <c r="A221" s="38"/>
      <c r="B221" s="38"/>
      <c r="C221" s="38" t="s">
        <v>558</v>
      </c>
      <c r="D221" s="39"/>
      <c r="E221" s="40"/>
      <c r="F221" s="40"/>
      <c r="G221" s="40">
        <f>SUM(G205:G220)</f>
        <v>18354.29</v>
      </c>
    </row>
    <row r="222" spans="1:7" x14ac:dyDescent="0.25">
      <c r="A222" s="41" t="s">
        <v>559</v>
      </c>
      <c r="B222" s="41"/>
      <c r="C222" s="41" t="s">
        <v>560</v>
      </c>
      <c r="D222" s="42"/>
      <c r="E222" s="42"/>
      <c r="F222" s="43"/>
      <c r="G222" s="43"/>
    </row>
    <row r="223" spans="1:7" ht="30" x14ac:dyDescent="0.25">
      <c r="A223" s="26" t="s">
        <v>561</v>
      </c>
      <c r="B223" s="26" t="s">
        <v>858</v>
      </c>
      <c r="C223" s="26" t="s">
        <v>562</v>
      </c>
      <c r="D223" s="24" t="s">
        <v>175</v>
      </c>
      <c r="E223" s="44">
        <v>18</v>
      </c>
      <c r="F223" s="25">
        <v>20.03</v>
      </c>
      <c r="G223" s="25">
        <f>ROUND(F223*E223,2)</f>
        <v>360.54</v>
      </c>
    </row>
    <row r="224" spans="1:7" x14ac:dyDescent="0.25">
      <c r="A224" s="26" t="s">
        <v>563</v>
      </c>
      <c r="B224" s="26" t="s">
        <v>859</v>
      </c>
      <c r="C224" s="26" t="s">
        <v>564</v>
      </c>
      <c r="D224" s="53" t="s">
        <v>175</v>
      </c>
      <c r="E224" s="44">
        <v>10</v>
      </c>
      <c r="F224" s="25">
        <v>40.29</v>
      </c>
      <c r="G224" s="25">
        <f>ROUND(F224*E224,2)</f>
        <v>402.9</v>
      </c>
    </row>
    <row r="225" spans="1:7" ht="30" x14ac:dyDescent="0.25">
      <c r="A225" s="26" t="s">
        <v>565</v>
      </c>
      <c r="B225" s="26" t="s">
        <v>860</v>
      </c>
      <c r="C225" s="26" t="s">
        <v>566</v>
      </c>
      <c r="D225" s="53" t="s">
        <v>170</v>
      </c>
      <c r="E225" s="44">
        <v>3</v>
      </c>
      <c r="F225" s="25">
        <v>529.9</v>
      </c>
      <c r="G225" s="25">
        <f>ROUND(F225*E225,2)</f>
        <v>1589.7</v>
      </c>
    </row>
    <row r="226" spans="1:7" ht="30" x14ac:dyDescent="0.25">
      <c r="A226" s="26" t="s">
        <v>567</v>
      </c>
      <c r="B226" s="26" t="s">
        <v>861</v>
      </c>
      <c r="C226" s="26" t="s">
        <v>568</v>
      </c>
      <c r="D226" s="53" t="s">
        <v>170</v>
      </c>
      <c r="E226" s="44">
        <v>3</v>
      </c>
      <c r="F226" s="25">
        <v>382.73</v>
      </c>
      <c r="G226" s="25">
        <f>ROUND(F226*E226,2)</f>
        <v>1148.19</v>
      </c>
    </row>
    <row r="227" spans="1:7" ht="30" x14ac:dyDescent="0.25">
      <c r="A227" s="26" t="s">
        <v>569</v>
      </c>
      <c r="B227" s="26" t="s">
        <v>862</v>
      </c>
      <c r="C227" s="26" t="s">
        <v>570</v>
      </c>
      <c r="D227" s="53" t="s">
        <v>170</v>
      </c>
      <c r="E227" s="44">
        <v>3</v>
      </c>
      <c r="F227" s="25">
        <v>33.46</v>
      </c>
      <c r="G227" s="25">
        <f>ROUND(F227*E227,2)</f>
        <v>100.38</v>
      </c>
    </row>
    <row r="228" spans="1:7" ht="14.45" x14ac:dyDescent="0.3">
      <c r="A228" s="38"/>
      <c r="B228" s="38"/>
      <c r="C228" s="38" t="s">
        <v>571</v>
      </c>
      <c r="D228" s="39"/>
      <c r="E228" s="40"/>
      <c r="F228" s="40"/>
      <c r="G228" s="40">
        <f>SUM(G223:G227)</f>
        <v>3601.7100000000005</v>
      </c>
    </row>
    <row r="229" spans="1:7" ht="14.45" x14ac:dyDescent="0.3">
      <c r="A229" s="41" t="s">
        <v>572</v>
      </c>
      <c r="B229" s="41"/>
      <c r="C229" s="41" t="s">
        <v>573</v>
      </c>
      <c r="D229" s="42"/>
      <c r="E229" s="43"/>
      <c r="F229" s="43"/>
      <c r="G229" s="43"/>
    </row>
    <row r="230" spans="1:7" ht="14.45" x14ac:dyDescent="0.3">
      <c r="A230" s="35" t="s">
        <v>574</v>
      </c>
      <c r="B230" s="35"/>
      <c r="C230" s="35" t="s">
        <v>575</v>
      </c>
      <c r="D230" s="36"/>
      <c r="E230" s="37"/>
      <c r="F230" s="37"/>
      <c r="G230" s="37"/>
    </row>
    <row r="231" spans="1:7" ht="28.9" x14ac:dyDescent="0.3">
      <c r="A231" s="26" t="s">
        <v>576</v>
      </c>
      <c r="B231" s="45"/>
      <c r="C231" s="26" t="s">
        <v>577</v>
      </c>
      <c r="D231" s="24" t="s">
        <v>170</v>
      </c>
      <c r="E231" s="44">
        <v>3</v>
      </c>
      <c r="F231" s="25">
        <v>1102.1500000000001</v>
      </c>
      <c r="G231" s="25">
        <f>ROUND(F231*E231,2)</f>
        <v>3306.45</v>
      </c>
    </row>
    <row r="232" spans="1:7" ht="28.9" x14ac:dyDescent="0.3">
      <c r="A232" s="26" t="s">
        <v>578</v>
      </c>
      <c r="B232" s="57" t="s">
        <v>955</v>
      </c>
      <c r="C232" s="26" t="s">
        <v>579</v>
      </c>
      <c r="D232" s="24" t="s">
        <v>170</v>
      </c>
      <c r="E232" s="44">
        <v>19</v>
      </c>
      <c r="F232" s="25">
        <v>560.01</v>
      </c>
      <c r="G232" s="25">
        <f>ROUND(F232*E232,2)</f>
        <v>10640.19</v>
      </c>
    </row>
    <row r="233" spans="1:7" ht="28.9" x14ac:dyDescent="0.3">
      <c r="A233" s="26" t="s">
        <v>580</v>
      </c>
      <c r="B233" s="57" t="s">
        <v>956</v>
      </c>
      <c r="C233" s="26" t="s">
        <v>581</v>
      </c>
      <c r="D233" s="24" t="s">
        <v>170</v>
      </c>
      <c r="E233" s="44">
        <v>4</v>
      </c>
      <c r="F233" s="25">
        <v>619.36</v>
      </c>
      <c r="G233" s="25">
        <f>ROUND(F233*E233,2)</f>
        <v>2477.44</v>
      </c>
    </row>
    <row r="234" spans="1:7" ht="28.9" x14ac:dyDescent="0.3">
      <c r="A234" s="26" t="s">
        <v>582</v>
      </c>
      <c r="B234" s="45" t="s">
        <v>863</v>
      </c>
      <c r="C234" s="26" t="s">
        <v>583</v>
      </c>
      <c r="D234" s="24" t="s">
        <v>170</v>
      </c>
      <c r="E234" s="44">
        <v>1</v>
      </c>
      <c r="F234" s="25">
        <v>2134.46</v>
      </c>
      <c r="G234" s="25">
        <f>ROUND(F234*E234,2)</f>
        <v>2134.46</v>
      </c>
    </row>
    <row r="235" spans="1:7" ht="28.9" x14ac:dyDescent="0.3">
      <c r="A235" s="45" t="s">
        <v>584</v>
      </c>
      <c r="B235" s="45" t="s">
        <v>864</v>
      </c>
      <c r="C235" s="45" t="s">
        <v>585</v>
      </c>
      <c r="D235" s="47" t="s">
        <v>170</v>
      </c>
      <c r="E235" s="44">
        <v>1</v>
      </c>
      <c r="F235" s="25">
        <v>2134.46</v>
      </c>
      <c r="G235" s="25">
        <f>ROUND(F235*E235,2)</f>
        <v>2134.46</v>
      </c>
    </row>
    <row r="236" spans="1:7" ht="14.45" x14ac:dyDescent="0.3">
      <c r="A236" s="35" t="s">
        <v>586</v>
      </c>
      <c r="B236" s="35"/>
      <c r="C236" s="35" t="s">
        <v>587</v>
      </c>
      <c r="D236" s="36"/>
      <c r="E236" s="37"/>
      <c r="F236" s="37" t="s">
        <v>168</v>
      </c>
      <c r="G236" s="37"/>
    </row>
    <row r="237" spans="1:7" ht="30" x14ac:dyDescent="0.25">
      <c r="A237" s="26" t="s">
        <v>588</v>
      </c>
      <c r="B237" s="26" t="s">
        <v>865</v>
      </c>
      <c r="C237" s="26" t="s">
        <v>589</v>
      </c>
      <c r="D237" s="24" t="s">
        <v>170</v>
      </c>
      <c r="E237" s="25">
        <v>27</v>
      </c>
      <c r="F237" s="25">
        <v>187.96</v>
      </c>
      <c r="G237" s="25">
        <f>ROUND(F237*E237,2)</f>
        <v>5074.92</v>
      </c>
    </row>
    <row r="238" spans="1:7" ht="28.9" x14ac:dyDescent="0.3">
      <c r="A238" s="27" t="s">
        <v>590</v>
      </c>
      <c r="B238" s="27"/>
      <c r="C238" s="27" t="s">
        <v>591</v>
      </c>
      <c r="D238" s="15" t="s">
        <v>170</v>
      </c>
      <c r="E238" s="16">
        <v>1</v>
      </c>
      <c r="F238" s="16">
        <v>202.36</v>
      </c>
      <c r="G238" s="16">
        <f>ROUND(F238*E238,2)</f>
        <v>202.36</v>
      </c>
    </row>
    <row r="239" spans="1:7" ht="30" x14ac:dyDescent="0.25">
      <c r="A239" s="27" t="s">
        <v>592</v>
      </c>
      <c r="B239" s="27" t="s">
        <v>970</v>
      </c>
      <c r="C239" s="27" t="s">
        <v>593</v>
      </c>
      <c r="D239" s="15" t="s">
        <v>170</v>
      </c>
      <c r="E239" s="16">
        <v>6</v>
      </c>
      <c r="F239" s="16">
        <v>57.36</v>
      </c>
      <c r="G239" s="16">
        <f>ROUND(F239*E239,2)</f>
        <v>344.16</v>
      </c>
    </row>
    <row r="240" spans="1:7" ht="30" x14ac:dyDescent="0.25">
      <c r="A240" s="27" t="s">
        <v>594</v>
      </c>
      <c r="B240" s="27"/>
      <c r="C240" s="27" t="s">
        <v>595</v>
      </c>
      <c r="D240" s="15" t="s">
        <v>170</v>
      </c>
      <c r="E240" s="19">
        <v>8</v>
      </c>
      <c r="F240" s="16">
        <v>192.53</v>
      </c>
      <c r="G240" s="16">
        <f>ROUND(F240*E240,2)</f>
        <v>1540.24</v>
      </c>
    </row>
    <row r="241" spans="1:7" ht="14.45" x14ac:dyDescent="0.3">
      <c r="A241" s="38"/>
      <c r="B241" s="38"/>
      <c r="C241" s="38" t="s">
        <v>596</v>
      </c>
      <c r="D241" s="39"/>
      <c r="E241" s="40"/>
      <c r="F241" s="40"/>
      <c r="G241" s="40">
        <f>SUM(G231:G240)</f>
        <v>27854.68</v>
      </c>
    </row>
    <row r="242" spans="1:7" ht="14.45" x14ac:dyDescent="0.3">
      <c r="A242" s="41" t="s">
        <v>597</v>
      </c>
      <c r="B242" s="41"/>
      <c r="C242" s="41" t="s">
        <v>598</v>
      </c>
      <c r="D242" s="42"/>
      <c r="E242" s="43"/>
      <c r="F242" s="43"/>
      <c r="G242" s="43"/>
    </row>
    <row r="243" spans="1:7" ht="43.15" x14ac:dyDescent="0.3">
      <c r="A243" s="26" t="s">
        <v>599</v>
      </c>
      <c r="B243" s="26" t="s">
        <v>866</v>
      </c>
      <c r="C243" s="26" t="s">
        <v>600</v>
      </c>
      <c r="D243" s="24" t="s">
        <v>170</v>
      </c>
      <c r="E243" s="25">
        <v>1</v>
      </c>
      <c r="F243" s="25">
        <v>694.85</v>
      </c>
      <c r="G243" s="25">
        <f t="shared" ref="G243:G270" si="12">ROUND(F243*E243,2)</f>
        <v>694.85</v>
      </c>
    </row>
    <row r="244" spans="1:7" ht="43.15" x14ac:dyDescent="0.3">
      <c r="A244" s="26" t="s">
        <v>601</v>
      </c>
      <c r="B244" s="26" t="s">
        <v>867</v>
      </c>
      <c r="C244" s="26" t="s">
        <v>602</v>
      </c>
      <c r="D244" s="24" t="s">
        <v>170</v>
      </c>
      <c r="E244" s="25">
        <v>1</v>
      </c>
      <c r="F244" s="25">
        <v>1155.05</v>
      </c>
      <c r="G244" s="25">
        <f t="shared" si="12"/>
        <v>1155.05</v>
      </c>
    </row>
    <row r="245" spans="1:7" ht="28.9" x14ac:dyDescent="0.3">
      <c r="A245" s="27" t="s">
        <v>603</v>
      </c>
      <c r="B245" s="27" t="s">
        <v>604</v>
      </c>
      <c r="C245" s="27" t="s">
        <v>605</v>
      </c>
      <c r="D245" s="15" t="s">
        <v>170</v>
      </c>
      <c r="E245" s="16">
        <v>1</v>
      </c>
      <c r="F245" s="16">
        <v>770</v>
      </c>
      <c r="G245" s="16">
        <f t="shared" si="12"/>
        <v>770</v>
      </c>
    </row>
    <row r="246" spans="1:7" ht="28.9" x14ac:dyDescent="0.3">
      <c r="A246" s="27" t="s">
        <v>606</v>
      </c>
      <c r="B246" s="27" t="s">
        <v>607</v>
      </c>
      <c r="C246" s="27" t="s">
        <v>608</v>
      </c>
      <c r="D246" s="15" t="s">
        <v>170</v>
      </c>
      <c r="E246" s="16">
        <v>1</v>
      </c>
      <c r="F246" s="16">
        <v>723.8</v>
      </c>
      <c r="G246" s="16">
        <f t="shared" si="12"/>
        <v>723.8</v>
      </c>
    </row>
    <row r="247" spans="1:7" ht="28.9" x14ac:dyDescent="0.3">
      <c r="A247" s="26" t="s">
        <v>609</v>
      </c>
      <c r="B247" s="26" t="s">
        <v>868</v>
      </c>
      <c r="C247" s="26" t="s">
        <v>610</v>
      </c>
      <c r="D247" s="24" t="s">
        <v>170</v>
      </c>
      <c r="E247" s="25">
        <v>3</v>
      </c>
      <c r="F247" s="25">
        <v>925.04</v>
      </c>
      <c r="G247" s="25">
        <f t="shared" si="12"/>
        <v>2775.12</v>
      </c>
    </row>
    <row r="248" spans="1:7" ht="28.9" x14ac:dyDescent="0.3">
      <c r="A248" s="27" t="s">
        <v>611</v>
      </c>
      <c r="B248" s="27" t="s">
        <v>612</v>
      </c>
      <c r="C248" s="27" t="s">
        <v>613</v>
      </c>
      <c r="D248" s="15" t="s">
        <v>170</v>
      </c>
      <c r="E248" s="16">
        <v>1</v>
      </c>
      <c r="F248" s="16">
        <v>1062</v>
      </c>
      <c r="G248" s="16">
        <f t="shared" si="12"/>
        <v>1062</v>
      </c>
    </row>
    <row r="249" spans="1:7" ht="28.9" x14ac:dyDescent="0.3">
      <c r="A249" s="27" t="s">
        <v>614</v>
      </c>
      <c r="B249" s="27" t="s">
        <v>615</v>
      </c>
      <c r="C249" s="27" t="s">
        <v>616</v>
      </c>
      <c r="D249" s="15" t="s">
        <v>170</v>
      </c>
      <c r="E249" s="16">
        <v>1</v>
      </c>
      <c r="F249" s="16">
        <v>877</v>
      </c>
      <c r="G249" s="16">
        <f t="shared" si="12"/>
        <v>877</v>
      </c>
    </row>
    <row r="250" spans="1:7" ht="43.15" x14ac:dyDescent="0.3">
      <c r="A250" s="27" t="s">
        <v>617</v>
      </c>
      <c r="B250" s="27" t="s">
        <v>618</v>
      </c>
      <c r="C250" s="27" t="s">
        <v>619</v>
      </c>
      <c r="D250" s="15" t="s">
        <v>170</v>
      </c>
      <c r="E250" s="16">
        <v>3</v>
      </c>
      <c r="F250" s="16">
        <v>140</v>
      </c>
      <c r="G250" s="16">
        <f t="shared" si="12"/>
        <v>420</v>
      </c>
    </row>
    <row r="251" spans="1:7" ht="43.15" x14ac:dyDescent="0.3">
      <c r="A251" s="27" t="s">
        <v>620</v>
      </c>
      <c r="B251" s="27" t="s">
        <v>621</v>
      </c>
      <c r="C251" s="27" t="s">
        <v>622</v>
      </c>
      <c r="D251" s="15" t="s">
        <v>170</v>
      </c>
      <c r="E251" s="16">
        <v>1</v>
      </c>
      <c r="F251" s="16">
        <v>242</v>
      </c>
      <c r="G251" s="16">
        <f t="shared" si="12"/>
        <v>242</v>
      </c>
    </row>
    <row r="252" spans="1:7" ht="28.9" x14ac:dyDescent="0.3">
      <c r="A252" s="27" t="s">
        <v>623</v>
      </c>
      <c r="B252" s="27" t="s">
        <v>624</v>
      </c>
      <c r="C252" s="27" t="s">
        <v>625</v>
      </c>
      <c r="D252" s="15" t="s">
        <v>170</v>
      </c>
      <c r="E252" s="16">
        <v>1</v>
      </c>
      <c r="F252" s="16">
        <v>1031</v>
      </c>
      <c r="G252" s="16">
        <f t="shared" si="12"/>
        <v>1031</v>
      </c>
    </row>
    <row r="253" spans="1:7" ht="28.9" x14ac:dyDescent="0.3">
      <c r="A253" s="27" t="s">
        <v>626</v>
      </c>
      <c r="B253" s="27" t="s">
        <v>627</v>
      </c>
      <c r="C253" s="27" t="s">
        <v>628</v>
      </c>
      <c r="D253" s="15" t="s">
        <v>170</v>
      </c>
      <c r="E253" s="16">
        <v>1</v>
      </c>
      <c r="F253" s="16">
        <v>288</v>
      </c>
      <c r="G253" s="16">
        <f t="shared" si="12"/>
        <v>288</v>
      </c>
    </row>
    <row r="254" spans="1:7" ht="28.9" x14ac:dyDescent="0.3">
      <c r="A254" s="27" t="s">
        <v>629</v>
      </c>
      <c r="B254" s="27" t="s">
        <v>630</v>
      </c>
      <c r="C254" s="27" t="s">
        <v>631</v>
      </c>
      <c r="D254" s="15" t="s">
        <v>170</v>
      </c>
      <c r="E254" s="16">
        <v>1</v>
      </c>
      <c r="F254" s="16">
        <v>277</v>
      </c>
      <c r="G254" s="16">
        <f t="shared" si="12"/>
        <v>277</v>
      </c>
    </row>
    <row r="255" spans="1:7" ht="28.9" x14ac:dyDescent="0.3">
      <c r="A255" s="27" t="s">
        <v>632</v>
      </c>
      <c r="B255" s="27" t="s">
        <v>633</v>
      </c>
      <c r="C255" s="27" t="s">
        <v>634</v>
      </c>
      <c r="D255" s="15" t="s">
        <v>170</v>
      </c>
      <c r="E255" s="16">
        <v>2</v>
      </c>
      <c r="F255" s="16">
        <v>207.5</v>
      </c>
      <c r="G255" s="16">
        <f t="shared" si="12"/>
        <v>415</v>
      </c>
    </row>
    <row r="256" spans="1:7" ht="28.9" x14ac:dyDescent="0.3">
      <c r="A256" s="27" t="s">
        <v>635</v>
      </c>
      <c r="B256" s="27" t="s">
        <v>636</v>
      </c>
      <c r="C256" s="27" t="s">
        <v>637</v>
      </c>
      <c r="D256" s="15" t="s">
        <v>170</v>
      </c>
      <c r="E256" s="16">
        <v>3</v>
      </c>
      <c r="F256" s="16">
        <v>381</v>
      </c>
      <c r="G256" s="16">
        <f t="shared" si="12"/>
        <v>1143</v>
      </c>
    </row>
    <row r="257" spans="1:7" ht="28.9" x14ac:dyDescent="0.3">
      <c r="A257" s="27" t="s">
        <v>638</v>
      </c>
      <c r="B257" s="27" t="s">
        <v>639</v>
      </c>
      <c r="C257" s="27" t="s">
        <v>640</v>
      </c>
      <c r="D257" s="15" t="s">
        <v>170</v>
      </c>
      <c r="E257" s="16">
        <v>2</v>
      </c>
      <c r="F257" s="16">
        <v>877.5</v>
      </c>
      <c r="G257" s="16">
        <f t="shared" si="12"/>
        <v>1755</v>
      </c>
    </row>
    <row r="258" spans="1:7" ht="28.9" x14ac:dyDescent="0.3">
      <c r="A258" s="27" t="s">
        <v>641</v>
      </c>
      <c r="B258" s="27" t="s">
        <v>642</v>
      </c>
      <c r="C258" s="27" t="s">
        <v>643</v>
      </c>
      <c r="D258" s="15" t="s">
        <v>170</v>
      </c>
      <c r="E258" s="16">
        <v>1</v>
      </c>
      <c r="F258" s="16">
        <v>600</v>
      </c>
      <c r="G258" s="16">
        <f t="shared" si="12"/>
        <v>600</v>
      </c>
    </row>
    <row r="259" spans="1:7" ht="28.9" x14ac:dyDescent="0.3">
      <c r="A259" s="27" t="s">
        <v>644</v>
      </c>
      <c r="B259" s="27" t="s">
        <v>645</v>
      </c>
      <c r="C259" s="27" t="s">
        <v>646</v>
      </c>
      <c r="D259" s="15" t="s">
        <v>170</v>
      </c>
      <c r="E259" s="16">
        <v>1</v>
      </c>
      <c r="F259" s="16">
        <v>446</v>
      </c>
      <c r="G259" s="16">
        <f t="shared" si="12"/>
        <v>446</v>
      </c>
    </row>
    <row r="260" spans="1:7" ht="28.9" x14ac:dyDescent="0.3">
      <c r="A260" s="27" t="s">
        <v>647</v>
      </c>
      <c r="B260" s="27" t="s">
        <v>648</v>
      </c>
      <c r="C260" s="27" t="s">
        <v>649</v>
      </c>
      <c r="D260" s="15" t="s">
        <v>170</v>
      </c>
      <c r="E260" s="16">
        <v>1</v>
      </c>
      <c r="F260" s="16">
        <v>243</v>
      </c>
      <c r="G260" s="16">
        <f t="shared" si="12"/>
        <v>243</v>
      </c>
    </row>
    <row r="261" spans="1:7" ht="28.9" x14ac:dyDescent="0.3">
      <c r="A261" s="27" t="s">
        <v>650</v>
      </c>
      <c r="B261" s="27" t="s">
        <v>651</v>
      </c>
      <c r="C261" s="27" t="s">
        <v>652</v>
      </c>
      <c r="D261" s="15" t="s">
        <v>170</v>
      </c>
      <c r="E261" s="16">
        <v>1</v>
      </c>
      <c r="F261" s="16">
        <v>206</v>
      </c>
      <c r="G261" s="16">
        <f t="shared" si="12"/>
        <v>206</v>
      </c>
    </row>
    <row r="262" spans="1:7" ht="28.9" x14ac:dyDescent="0.3">
      <c r="A262" s="27" t="s">
        <v>653</v>
      </c>
      <c r="B262" s="27" t="s">
        <v>654</v>
      </c>
      <c r="C262" s="27" t="s">
        <v>655</v>
      </c>
      <c r="D262" s="15" t="s">
        <v>170</v>
      </c>
      <c r="E262" s="16">
        <v>1</v>
      </c>
      <c r="F262" s="16">
        <v>361</v>
      </c>
      <c r="G262" s="16">
        <f t="shared" si="12"/>
        <v>361</v>
      </c>
    </row>
    <row r="263" spans="1:7" ht="28.9" x14ac:dyDescent="0.3">
      <c r="A263" s="27" t="s">
        <v>656</v>
      </c>
      <c r="B263" s="27" t="s">
        <v>657</v>
      </c>
      <c r="C263" s="27" t="s">
        <v>658</v>
      </c>
      <c r="D263" s="15" t="s">
        <v>170</v>
      </c>
      <c r="E263" s="16">
        <v>1</v>
      </c>
      <c r="F263" s="16">
        <v>539</v>
      </c>
      <c r="G263" s="16">
        <f t="shared" si="12"/>
        <v>539</v>
      </c>
    </row>
    <row r="264" spans="1:7" ht="28.9" x14ac:dyDescent="0.3">
      <c r="A264" s="27" t="s">
        <v>659</v>
      </c>
      <c r="B264" s="27" t="s">
        <v>660</v>
      </c>
      <c r="C264" s="27" t="s">
        <v>661</v>
      </c>
      <c r="D264" s="15" t="s">
        <v>170</v>
      </c>
      <c r="E264" s="16">
        <v>1</v>
      </c>
      <c r="F264" s="16">
        <v>723</v>
      </c>
      <c r="G264" s="16">
        <f t="shared" si="12"/>
        <v>723</v>
      </c>
    </row>
    <row r="265" spans="1:7" ht="43.15" x14ac:dyDescent="0.3">
      <c r="A265" s="27" t="s">
        <v>662</v>
      </c>
      <c r="B265" s="27" t="s">
        <v>663</v>
      </c>
      <c r="C265" s="27" t="s">
        <v>664</v>
      </c>
      <c r="D265" s="15" t="s">
        <v>170</v>
      </c>
      <c r="E265" s="16">
        <v>1</v>
      </c>
      <c r="F265" s="16">
        <v>3346</v>
      </c>
      <c r="G265" s="16">
        <f t="shared" si="12"/>
        <v>3346</v>
      </c>
    </row>
    <row r="266" spans="1:7" x14ac:dyDescent="0.25">
      <c r="A266" s="29" t="s">
        <v>665</v>
      </c>
      <c r="B266" s="27" t="s">
        <v>666</v>
      </c>
      <c r="C266" s="27" t="s">
        <v>667</v>
      </c>
      <c r="D266" s="15" t="s">
        <v>170</v>
      </c>
      <c r="E266" s="16">
        <v>1</v>
      </c>
      <c r="F266" s="16">
        <v>190</v>
      </c>
      <c r="G266" s="16">
        <f t="shared" si="12"/>
        <v>190</v>
      </c>
    </row>
    <row r="267" spans="1:7" ht="28.9" x14ac:dyDescent="0.3">
      <c r="A267" s="29" t="s">
        <v>668</v>
      </c>
      <c r="B267" s="27"/>
      <c r="C267" s="27" t="s">
        <v>148</v>
      </c>
      <c r="D267" s="15" t="s">
        <v>170</v>
      </c>
      <c r="E267" s="16">
        <v>1</v>
      </c>
      <c r="F267" s="16">
        <v>557.35</v>
      </c>
      <c r="G267" s="16">
        <f t="shared" si="12"/>
        <v>557.35</v>
      </c>
    </row>
    <row r="268" spans="1:7" ht="28.9" x14ac:dyDescent="0.3">
      <c r="A268" s="29" t="s">
        <v>669</v>
      </c>
      <c r="B268" s="27" t="s">
        <v>670</v>
      </c>
      <c r="C268" s="27" t="s">
        <v>149</v>
      </c>
      <c r="D268" s="15" t="s">
        <v>170</v>
      </c>
      <c r="E268" s="16">
        <v>1</v>
      </c>
      <c r="F268" s="16">
        <v>495</v>
      </c>
      <c r="G268" s="16">
        <f t="shared" si="12"/>
        <v>495</v>
      </c>
    </row>
    <row r="269" spans="1:7" ht="43.15" x14ac:dyDescent="0.3">
      <c r="A269" s="29" t="s">
        <v>671</v>
      </c>
      <c r="B269" s="27" t="s">
        <v>672</v>
      </c>
      <c r="C269" s="27" t="s">
        <v>150</v>
      </c>
      <c r="D269" s="15" t="s">
        <v>170</v>
      </c>
      <c r="E269" s="16">
        <v>1</v>
      </c>
      <c r="F269" s="16">
        <v>1250</v>
      </c>
      <c r="G269" s="16">
        <f t="shared" si="12"/>
        <v>1250</v>
      </c>
    </row>
    <row r="270" spans="1:7" ht="43.15" x14ac:dyDescent="0.3">
      <c r="A270" s="29" t="s">
        <v>673</v>
      </c>
      <c r="B270" s="27" t="s">
        <v>674</v>
      </c>
      <c r="C270" s="27" t="s">
        <v>151</v>
      </c>
      <c r="D270" s="15" t="s">
        <v>170</v>
      </c>
      <c r="E270" s="16">
        <v>1</v>
      </c>
      <c r="F270" s="16">
        <v>1404</v>
      </c>
      <c r="G270" s="16">
        <f t="shared" si="12"/>
        <v>1404</v>
      </c>
    </row>
    <row r="271" spans="1:7" ht="14.45" x14ac:dyDescent="0.3">
      <c r="A271" s="38"/>
      <c r="B271" s="38"/>
      <c r="C271" s="38" t="s">
        <v>675</v>
      </c>
      <c r="D271" s="39"/>
      <c r="E271" s="40"/>
      <c r="F271" s="40"/>
      <c r="G271" s="40">
        <f>SUM(G243:G270)</f>
        <v>23989.17</v>
      </c>
    </row>
    <row r="272" spans="1:7" x14ac:dyDescent="0.25">
      <c r="A272" s="41" t="s">
        <v>676</v>
      </c>
      <c r="B272" s="41"/>
      <c r="C272" s="41" t="s">
        <v>677</v>
      </c>
      <c r="D272" s="42"/>
      <c r="E272" s="43"/>
      <c r="F272" s="43"/>
      <c r="G272" s="43"/>
    </row>
    <row r="273" spans="1:7" ht="30" x14ac:dyDescent="0.25">
      <c r="A273" s="26" t="s">
        <v>678</v>
      </c>
      <c r="B273" s="26" t="s">
        <v>870</v>
      </c>
      <c r="C273" s="26" t="s">
        <v>679</v>
      </c>
      <c r="D273" s="24" t="s">
        <v>170</v>
      </c>
      <c r="E273" s="25">
        <v>1</v>
      </c>
      <c r="F273" s="25">
        <v>1845.93</v>
      </c>
      <c r="G273" s="25">
        <f t="shared" ref="G273:G279" si="13">ROUND(F273*E273,2)</f>
        <v>1845.93</v>
      </c>
    </row>
    <row r="274" spans="1:7" ht="28.9" x14ac:dyDescent="0.3">
      <c r="A274" s="27" t="s">
        <v>680</v>
      </c>
      <c r="B274" s="27" t="s">
        <v>681</v>
      </c>
      <c r="C274" s="27" t="s">
        <v>682</v>
      </c>
      <c r="D274" s="15" t="s">
        <v>170</v>
      </c>
      <c r="E274" s="16">
        <v>2</v>
      </c>
      <c r="F274" s="16">
        <v>1206.81</v>
      </c>
      <c r="G274" s="16">
        <f t="shared" si="13"/>
        <v>2413.62</v>
      </c>
    </row>
    <row r="275" spans="1:7" ht="14.45" x14ac:dyDescent="0.3">
      <c r="A275" s="26" t="s">
        <v>683</v>
      </c>
      <c r="B275" s="26" t="s">
        <v>869</v>
      </c>
      <c r="C275" s="26" t="s">
        <v>684</v>
      </c>
      <c r="D275" s="24" t="s">
        <v>170</v>
      </c>
      <c r="E275" s="25">
        <v>2</v>
      </c>
      <c r="F275" s="25">
        <v>1615.2</v>
      </c>
      <c r="G275" s="25">
        <f t="shared" si="13"/>
        <v>3230.4</v>
      </c>
    </row>
    <row r="276" spans="1:7" x14ac:dyDescent="0.25">
      <c r="A276" s="27" t="s">
        <v>685</v>
      </c>
      <c r="B276" s="27" t="s">
        <v>686</v>
      </c>
      <c r="C276" s="27" t="s">
        <v>687</v>
      </c>
      <c r="D276" s="15" t="s">
        <v>170</v>
      </c>
      <c r="E276" s="16">
        <v>1</v>
      </c>
      <c r="F276" s="16">
        <v>1083.6500000000001</v>
      </c>
      <c r="G276" s="16">
        <f t="shared" si="13"/>
        <v>1083.6500000000001</v>
      </c>
    </row>
    <row r="277" spans="1:7" ht="30" customHeight="1" x14ac:dyDescent="0.3">
      <c r="A277" s="26" t="s">
        <v>688</v>
      </c>
      <c r="B277" s="33" t="s">
        <v>962</v>
      </c>
      <c r="C277" s="26" t="s">
        <v>689</v>
      </c>
      <c r="D277" s="24" t="s">
        <v>170</v>
      </c>
      <c r="E277" s="25">
        <v>1</v>
      </c>
      <c r="F277" s="25">
        <v>102.75</v>
      </c>
      <c r="G277" s="25">
        <f t="shared" si="13"/>
        <v>102.75</v>
      </c>
    </row>
    <row r="278" spans="1:7" ht="45" x14ac:dyDescent="0.25">
      <c r="A278" s="26" t="s">
        <v>690</v>
      </c>
      <c r="B278" s="78" t="s">
        <v>971</v>
      </c>
      <c r="C278" s="26" t="s">
        <v>691</v>
      </c>
      <c r="D278" s="24" t="s">
        <v>175</v>
      </c>
      <c r="E278" s="25">
        <v>5.5</v>
      </c>
      <c r="F278" s="25">
        <v>352.18</v>
      </c>
      <c r="G278" s="25">
        <f t="shared" si="13"/>
        <v>1936.99</v>
      </c>
    </row>
    <row r="279" spans="1:7" ht="30" x14ac:dyDescent="0.25">
      <c r="A279" s="26" t="s">
        <v>692</v>
      </c>
      <c r="B279" s="26" t="s">
        <v>871</v>
      </c>
      <c r="C279" s="26" t="s">
        <v>693</v>
      </c>
      <c r="D279" s="24" t="s">
        <v>175</v>
      </c>
      <c r="E279" s="25">
        <v>18.100000000000001</v>
      </c>
      <c r="F279" s="25">
        <v>168.08</v>
      </c>
      <c r="G279" s="25">
        <f t="shared" si="13"/>
        <v>3042.25</v>
      </c>
    </row>
    <row r="280" spans="1:7" ht="14.45" x14ac:dyDescent="0.3">
      <c r="A280" s="38"/>
      <c r="B280" s="38"/>
      <c r="C280" s="38" t="s">
        <v>694</v>
      </c>
      <c r="D280" s="39"/>
      <c r="E280" s="40"/>
      <c r="F280" s="40"/>
      <c r="G280" s="40">
        <f>SUM(G273:G279)</f>
        <v>13655.59</v>
      </c>
    </row>
    <row r="281" spans="1:7" ht="14.45" x14ac:dyDescent="0.3">
      <c r="A281" s="41" t="s">
        <v>695</v>
      </c>
      <c r="B281" s="41"/>
      <c r="C281" s="41" t="s">
        <v>696</v>
      </c>
      <c r="D281" s="58"/>
      <c r="E281" s="43"/>
      <c r="F281" s="43" t="s">
        <v>168</v>
      </c>
      <c r="G281" s="43"/>
    </row>
    <row r="282" spans="1:7" ht="14.45" x14ac:dyDescent="0.3">
      <c r="A282" s="26" t="s">
        <v>697</v>
      </c>
      <c r="B282" s="33" t="s">
        <v>873</v>
      </c>
      <c r="C282" s="26" t="s">
        <v>698</v>
      </c>
      <c r="D282" s="24" t="s">
        <v>172</v>
      </c>
      <c r="E282" s="25">
        <v>2.5</v>
      </c>
      <c r="F282" s="25">
        <v>9.26</v>
      </c>
      <c r="G282" s="25">
        <f>ROUND(F282*E282,2)</f>
        <v>23.15</v>
      </c>
    </row>
    <row r="283" spans="1:7" ht="28.9" x14ac:dyDescent="0.3">
      <c r="A283" s="26" t="s">
        <v>699</v>
      </c>
      <c r="B283" s="26" t="s">
        <v>872</v>
      </c>
      <c r="C283" s="26" t="s">
        <v>700</v>
      </c>
      <c r="D283" s="53" t="s">
        <v>172</v>
      </c>
      <c r="E283" s="44">
        <v>2.5</v>
      </c>
      <c r="F283" s="25">
        <v>23.54</v>
      </c>
      <c r="G283" s="25">
        <f>ROUND(F283*E283,2)</f>
        <v>58.85</v>
      </c>
    </row>
    <row r="284" spans="1:7" ht="30" x14ac:dyDescent="0.25">
      <c r="A284" s="26" t="s">
        <v>701</v>
      </c>
      <c r="B284" s="26" t="s">
        <v>874</v>
      </c>
      <c r="C284" s="26" t="s">
        <v>702</v>
      </c>
      <c r="D284" s="24" t="s">
        <v>172</v>
      </c>
      <c r="E284" s="25">
        <v>376.74</v>
      </c>
      <c r="F284" s="25">
        <v>51.09</v>
      </c>
      <c r="G284" s="25">
        <f>ROUND(F284*E284,2)</f>
        <v>19247.650000000001</v>
      </c>
    </row>
    <row r="285" spans="1:7" ht="45" x14ac:dyDescent="0.25">
      <c r="A285" s="26" t="s">
        <v>703</v>
      </c>
      <c r="B285" s="26" t="s">
        <v>979</v>
      </c>
      <c r="C285" s="26" t="s">
        <v>704</v>
      </c>
      <c r="D285" s="24" t="s">
        <v>172</v>
      </c>
      <c r="E285" s="25">
        <v>4.21</v>
      </c>
      <c r="F285" s="25">
        <v>213.67</v>
      </c>
      <c r="G285" s="25">
        <f>ROUND(F285*E285,2)</f>
        <v>899.55</v>
      </c>
    </row>
    <row r="286" spans="1:7" ht="45" x14ac:dyDescent="0.25">
      <c r="A286" s="26" t="s">
        <v>705</v>
      </c>
      <c r="B286" s="26" t="s">
        <v>875</v>
      </c>
      <c r="C286" s="26" t="s">
        <v>706</v>
      </c>
      <c r="D286" s="24" t="s">
        <v>172</v>
      </c>
      <c r="E286" s="25">
        <v>15.84</v>
      </c>
      <c r="F286" s="25">
        <v>283.43</v>
      </c>
      <c r="G286" s="25">
        <f>ROUND(F286*E286,2)</f>
        <v>4489.53</v>
      </c>
    </row>
    <row r="287" spans="1:7" ht="14.45" x14ac:dyDescent="0.3">
      <c r="A287" s="38"/>
      <c r="B287" s="38"/>
      <c r="C287" s="38" t="s">
        <v>707</v>
      </c>
      <c r="D287" s="39"/>
      <c r="E287" s="40"/>
      <c r="F287" s="40"/>
      <c r="G287" s="40">
        <f>SUM(G282:G286)</f>
        <v>24718.73</v>
      </c>
    </row>
    <row r="288" spans="1:7" ht="14.45" x14ac:dyDescent="0.3">
      <c r="A288" s="41" t="s">
        <v>708</v>
      </c>
      <c r="B288" s="41"/>
      <c r="C288" s="41" t="s">
        <v>709</v>
      </c>
      <c r="D288" s="42"/>
      <c r="E288" s="43"/>
      <c r="F288" s="43"/>
      <c r="G288" s="43"/>
    </row>
    <row r="289" spans="1:7" ht="14.45" x14ac:dyDescent="0.3">
      <c r="A289" s="35" t="s">
        <v>710</v>
      </c>
      <c r="B289" s="35"/>
      <c r="C289" s="35" t="s">
        <v>711</v>
      </c>
      <c r="D289" s="36"/>
      <c r="E289" s="37"/>
      <c r="F289" s="37"/>
      <c r="G289" s="37"/>
    </row>
    <row r="290" spans="1:7" ht="30" customHeight="1" x14ac:dyDescent="0.3">
      <c r="A290" s="26" t="s">
        <v>712</v>
      </c>
      <c r="B290" s="26" t="s">
        <v>876</v>
      </c>
      <c r="C290" s="26" t="s">
        <v>713</v>
      </c>
      <c r="D290" s="24" t="s">
        <v>172</v>
      </c>
      <c r="E290" s="25">
        <v>13.5</v>
      </c>
      <c r="F290" s="25">
        <v>53.08</v>
      </c>
      <c r="G290" s="25">
        <f t="shared" ref="G290:G302" si="14">ROUND(F290*E290,2)</f>
        <v>716.58</v>
      </c>
    </row>
    <row r="291" spans="1:7" ht="28.9" x14ac:dyDescent="0.3">
      <c r="A291" s="26" t="s">
        <v>714</v>
      </c>
      <c r="B291" s="33" t="s">
        <v>877</v>
      </c>
      <c r="C291" s="26" t="s">
        <v>715</v>
      </c>
      <c r="D291" s="24" t="s">
        <v>172</v>
      </c>
      <c r="E291" s="44">
        <v>0</v>
      </c>
      <c r="F291" s="25">
        <v>26.5</v>
      </c>
      <c r="G291" s="25">
        <f t="shared" si="14"/>
        <v>0</v>
      </c>
    </row>
    <row r="292" spans="1:7" ht="28.9" x14ac:dyDescent="0.3">
      <c r="A292" s="26" t="s">
        <v>716</v>
      </c>
      <c r="B292" s="33" t="s">
        <v>957</v>
      </c>
      <c r="C292" s="26" t="s">
        <v>717</v>
      </c>
      <c r="D292" s="24" t="s">
        <v>172</v>
      </c>
      <c r="E292" s="25">
        <v>14.4</v>
      </c>
      <c r="F292" s="25">
        <v>34.86</v>
      </c>
      <c r="G292" s="25">
        <f t="shared" si="14"/>
        <v>501.98</v>
      </c>
    </row>
    <row r="293" spans="1:7" ht="45" x14ac:dyDescent="0.25">
      <c r="A293" s="26" t="s">
        <v>718</v>
      </c>
      <c r="B293" s="26" t="s">
        <v>878</v>
      </c>
      <c r="C293" s="26" t="s">
        <v>0</v>
      </c>
      <c r="D293" s="24" t="s">
        <v>172</v>
      </c>
      <c r="E293" s="25">
        <v>340.51</v>
      </c>
      <c r="F293" s="25">
        <v>83.78</v>
      </c>
      <c r="G293" s="25">
        <f t="shared" si="14"/>
        <v>28527.93</v>
      </c>
    </row>
    <row r="294" spans="1:7" ht="30" x14ac:dyDescent="0.25">
      <c r="A294" s="27" t="s">
        <v>1</v>
      </c>
      <c r="B294" s="26" t="s">
        <v>958</v>
      </c>
      <c r="C294" s="26" t="s">
        <v>2</v>
      </c>
      <c r="D294" s="15" t="s">
        <v>172</v>
      </c>
      <c r="E294" s="16">
        <v>16.809999999999999</v>
      </c>
      <c r="F294" s="16">
        <v>204.42</v>
      </c>
      <c r="G294" s="16">
        <f t="shared" si="14"/>
        <v>3436.3</v>
      </c>
    </row>
    <row r="295" spans="1:7" x14ac:dyDescent="0.25">
      <c r="A295" s="35" t="s">
        <v>3</v>
      </c>
      <c r="B295" s="35"/>
      <c r="C295" s="35" t="s">
        <v>4</v>
      </c>
      <c r="D295" s="36"/>
      <c r="E295" s="37"/>
      <c r="F295" s="37" t="s">
        <v>168</v>
      </c>
      <c r="G295" s="25"/>
    </row>
    <row r="296" spans="1:7" ht="30" x14ac:dyDescent="0.25">
      <c r="A296" s="26" t="s">
        <v>5</v>
      </c>
      <c r="B296" s="26" t="s">
        <v>879</v>
      </c>
      <c r="C296" s="26" t="s">
        <v>6</v>
      </c>
      <c r="D296" s="24" t="s">
        <v>175</v>
      </c>
      <c r="E296" s="25">
        <v>412.73</v>
      </c>
      <c r="F296" s="25">
        <v>44.19</v>
      </c>
      <c r="G296" s="25">
        <f t="shared" si="14"/>
        <v>18238.54</v>
      </c>
    </row>
    <row r="297" spans="1:7" ht="30" x14ac:dyDescent="0.25">
      <c r="A297" s="26" t="s">
        <v>7</v>
      </c>
      <c r="B297" s="26" t="s">
        <v>880</v>
      </c>
      <c r="C297" s="26" t="s">
        <v>8</v>
      </c>
      <c r="D297" s="24" t="s">
        <v>175</v>
      </c>
      <c r="E297" s="25">
        <v>76.52</v>
      </c>
      <c r="F297" s="25">
        <v>31.32</v>
      </c>
      <c r="G297" s="25">
        <f t="shared" si="14"/>
        <v>2396.61</v>
      </c>
    </row>
    <row r="298" spans="1:7" ht="30" x14ac:dyDescent="0.25">
      <c r="A298" s="26" t="s">
        <v>9</v>
      </c>
      <c r="B298" s="26" t="s">
        <v>881</v>
      </c>
      <c r="C298" s="26" t="s">
        <v>10</v>
      </c>
      <c r="D298" s="24" t="s">
        <v>175</v>
      </c>
      <c r="E298" s="25">
        <v>18.12</v>
      </c>
      <c r="F298" s="25">
        <v>30.03</v>
      </c>
      <c r="G298" s="25">
        <f t="shared" si="14"/>
        <v>544.14</v>
      </c>
    </row>
    <row r="299" spans="1:7" ht="14.45" x14ac:dyDescent="0.3">
      <c r="A299" s="35" t="s">
        <v>11</v>
      </c>
      <c r="B299" s="35"/>
      <c r="C299" s="35" t="s">
        <v>12</v>
      </c>
      <c r="D299" s="36"/>
      <c r="E299" s="37"/>
      <c r="F299" s="37" t="s">
        <v>168</v>
      </c>
      <c r="G299" s="25"/>
    </row>
    <row r="300" spans="1:7" ht="30" customHeight="1" x14ac:dyDescent="0.25">
      <c r="A300" s="26" t="s">
        <v>13</v>
      </c>
      <c r="B300" s="26" t="s">
        <v>959</v>
      </c>
      <c r="C300" s="26" t="s">
        <v>14</v>
      </c>
      <c r="D300" s="24" t="s">
        <v>175</v>
      </c>
      <c r="E300" s="25">
        <v>33.85</v>
      </c>
      <c r="F300" s="25">
        <v>245.64</v>
      </c>
      <c r="G300" s="25">
        <f t="shared" si="14"/>
        <v>8314.91</v>
      </c>
    </row>
    <row r="301" spans="1:7" x14ac:dyDescent="0.25">
      <c r="A301" s="26" t="s">
        <v>15</v>
      </c>
      <c r="B301" s="26" t="s">
        <v>960</v>
      </c>
      <c r="C301" s="26" t="s">
        <v>16</v>
      </c>
      <c r="D301" s="24" t="s">
        <v>175</v>
      </c>
      <c r="E301" s="25">
        <v>60.76</v>
      </c>
      <c r="F301" s="25">
        <v>203.37</v>
      </c>
      <c r="G301" s="25">
        <f t="shared" si="14"/>
        <v>12356.76</v>
      </c>
    </row>
    <row r="302" spans="1:7" x14ac:dyDescent="0.25">
      <c r="A302" s="26" t="s">
        <v>17</v>
      </c>
      <c r="B302" s="26" t="s">
        <v>882</v>
      </c>
      <c r="C302" s="26" t="s">
        <v>18</v>
      </c>
      <c r="D302" s="24" t="s">
        <v>175</v>
      </c>
      <c r="E302" s="25">
        <v>1.8</v>
      </c>
      <c r="F302" s="25">
        <v>65.13</v>
      </c>
      <c r="G302" s="25">
        <f t="shared" si="14"/>
        <v>117.23</v>
      </c>
    </row>
    <row r="303" spans="1:7" ht="14.45" x14ac:dyDescent="0.3">
      <c r="A303" s="38"/>
      <c r="B303" s="38"/>
      <c r="C303" s="38" t="s">
        <v>19</v>
      </c>
      <c r="D303" s="39"/>
      <c r="E303" s="40"/>
      <c r="F303" s="40"/>
      <c r="G303" s="40">
        <f>SUM(G290:G302)</f>
        <v>75150.98</v>
      </c>
    </row>
    <row r="304" spans="1:7" ht="14.45" x14ac:dyDescent="0.3">
      <c r="A304" s="41" t="s">
        <v>20</v>
      </c>
      <c r="B304" s="41"/>
      <c r="C304" s="41" t="s">
        <v>21</v>
      </c>
      <c r="D304" s="42"/>
      <c r="E304" s="43"/>
      <c r="F304" s="43"/>
      <c r="G304" s="43"/>
    </row>
    <row r="305" spans="1:7" ht="30" x14ac:dyDescent="0.25">
      <c r="A305" s="26" t="s">
        <v>22</v>
      </c>
      <c r="B305" s="26" t="s">
        <v>883</v>
      </c>
      <c r="C305" s="26" t="s">
        <v>23</v>
      </c>
      <c r="D305" s="24" t="s">
        <v>170</v>
      </c>
      <c r="E305" s="25">
        <v>7</v>
      </c>
      <c r="F305" s="25">
        <v>203.44</v>
      </c>
      <c r="G305" s="25">
        <f>ROUND(F305*E305,2)</f>
        <v>1424.08</v>
      </c>
    </row>
    <row r="306" spans="1:7" ht="30" x14ac:dyDescent="0.25">
      <c r="A306" s="26" t="s">
        <v>24</v>
      </c>
      <c r="B306" s="26" t="s">
        <v>884</v>
      </c>
      <c r="C306" s="26" t="s">
        <v>25</v>
      </c>
      <c r="D306" s="24" t="s">
        <v>170</v>
      </c>
      <c r="E306" s="25">
        <v>1</v>
      </c>
      <c r="F306" s="25">
        <v>151.58000000000001</v>
      </c>
      <c r="G306" s="25">
        <f>ROUND(F306*E306,2)</f>
        <v>151.58000000000001</v>
      </c>
    </row>
    <row r="307" spans="1:7" ht="14.45" x14ac:dyDescent="0.3">
      <c r="A307" s="38"/>
      <c r="B307" s="38"/>
      <c r="C307" s="38" t="s">
        <v>26</v>
      </c>
      <c r="D307" s="39"/>
      <c r="E307" s="40"/>
      <c r="F307" s="40"/>
      <c r="G307" s="40">
        <f>SUM(G305:G306)</f>
        <v>1575.6599999999999</v>
      </c>
    </row>
    <row r="308" spans="1:7" ht="14.45" x14ac:dyDescent="0.3">
      <c r="A308" s="41" t="s">
        <v>27</v>
      </c>
      <c r="B308" s="41"/>
      <c r="C308" s="41" t="s">
        <v>28</v>
      </c>
      <c r="D308" s="42"/>
      <c r="E308" s="43"/>
      <c r="F308" s="43"/>
      <c r="G308" s="43"/>
    </row>
    <row r="309" spans="1:7" ht="14.45" x14ac:dyDescent="0.3">
      <c r="A309" s="26" t="s">
        <v>29</v>
      </c>
      <c r="B309" s="80"/>
      <c r="C309" s="26" t="s">
        <v>30</v>
      </c>
      <c r="D309" s="67"/>
      <c r="E309" s="25"/>
      <c r="F309" s="25"/>
      <c r="G309" s="25"/>
    </row>
    <row r="310" spans="1:7" ht="30" customHeight="1" x14ac:dyDescent="0.25">
      <c r="A310" s="63" t="s">
        <v>31</v>
      </c>
      <c r="B310" s="70" t="s">
        <v>914</v>
      </c>
      <c r="C310" s="26" t="s">
        <v>32</v>
      </c>
      <c r="D310" s="67" t="s">
        <v>915</v>
      </c>
      <c r="E310" s="25">
        <v>1266.71</v>
      </c>
      <c r="F310" s="25">
        <v>4.16</v>
      </c>
      <c r="G310" s="25">
        <f t="shared" ref="G310:G315" si="15">ROUND(F310*E310,2)</f>
        <v>5269.51</v>
      </c>
    </row>
    <row r="311" spans="1:7" ht="30" x14ac:dyDescent="0.25">
      <c r="A311" s="26" t="s">
        <v>33</v>
      </c>
      <c r="B311" s="79" t="s">
        <v>885</v>
      </c>
      <c r="C311" s="26" t="s">
        <v>34</v>
      </c>
      <c r="D311" s="67" t="s">
        <v>915</v>
      </c>
      <c r="E311" s="25">
        <v>1200.74</v>
      </c>
      <c r="F311" s="25">
        <v>11.84</v>
      </c>
      <c r="G311" s="25">
        <f t="shared" si="15"/>
        <v>14216.76</v>
      </c>
    </row>
    <row r="312" spans="1:7" x14ac:dyDescent="0.25">
      <c r="A312" s="26" t="s">
        <v>35</v>
      </c>
      <c r="B312" s="79" t="s">
        <v>886</v>
      </c>
      <c r="C312" s="26" t="s">
        <v>36</v>
      </c>
      <c r="D312" s="67" t="s">
        <v>915</v>
      </c>
      <c r="E312" s="25">
        <v>154.97999999999999</v>
      </c>
      <c r="F312" s="25">
        <v>18.87</v>
      </c>
      <c r="G312" s="25">
        <f t="shared" si="15"/>
        <v>2924.47</v>
      </c>
    </row>
    <row r="313" spans="1:7" x14ac:dyDescent="0.25">
      <c r="A313" s="26" t="s">
        <v>37</v>
      </c>
      <c r="B313" s="79" t="s">
        <v>38</v>
      </c>
      <c r="C313" s="26" t="s">
        <v>39</v>
      </c>
      <c r="D313" s="67" t="s">
        <v>915</v>
      </c>
      <c r="E313" s="25">
        <v>1266.71</v>
      </c>
      <c r="F313" s="25">
        <v>14.96</v>
      </c>
      <c r="G313" s="25">
        <f t="shared" si="15"/>
        <v>18949.98</v>
      </c>
    </row>
    <row r="314" spans="1:7" ht="30" x14ac:dyDescent="0.25">
      <c r="A314" s="26" t="s">
        <v>40</v>
      </c>
      <c r="B314" s="79" t="s">
        <v>887</v>
      </c>
      <c r="C314" s="26" t="s">
        <v>41</v>
      </c>
      <c r="D314" s="67" t="s">
        <v>915</v>
      </c>
      <c r="E314" s="25">
        <v>154.97999999999999</v>
      </c>
      <c r="F314" s="25">
        <v>23.3</v>
      </c>
      <c r="G314" s="25">
        <f t="shared" si="15"/>
        <v>3611.03</v>
      </c>
    </row>
    <row r="315" spans="1:7" x14ac:dyDescent="0.25">
      <c r="A315" s="26" t="s">
        <v>42</v>
      </c>
      <c r="B315" s="79" t="s">
        <v>888</v>
      </c>
      <c r="C315" s="26" t="s">
        <v>43</v>
      </c>
      <c r="D315" s="67" t="s">
        <v>915</v>
      </c>
      <c r="E315" s="25">
        <v>256.04000000000002</v>
      </c>
      <c r="F315" s="25">
        <v>28.61</v>
      </c>
      <c r="G315" s="25">
        <f t="shared" si="15"/>
        <v>7325.3</v>
      </c>
    </row>
    <row r="316" spans="1:7" x14ac:dyDescent="0.25">
      <c r="A316" s="26" t="s">
        <v>44</v>
      </c>
      <c r="B316" s="80"/>
      <c r="C316" s="26" t="s">
        <v>45</v>
      </c>
      <c r="D316" s="67" t="s">
        <v>915</v>
      </c>
      <c r="E316" s="25"/>
      <c r="F316" s="25"/>
      <c r="G316" s="25"/>
    </row>
    <row r="317" spans="1:7" ht="30" customHeight="1" x14ac:dyDescent="0.25">
      <c r="A317" s="63" t="s">
        <v>46</v>
      </c>
      <c r="B317" s="70" t="s">
        <v>914</v>
      </c>
      <c r="C317" s="26" t="s">
        <v>32</v>
      </c>
      <c r="D317" s="67" t="s">
        <v>915</v>
      </c>
      <c r="E317" s="25">
        <v>673.27</v>
      </c>
      <c r="F317" s="25">
        <f>F310</f>
        <v>4.16</v>
      </c>
      <c r="G317" s="25">
        <f>ROUND(F317*E317,2)</f>
        <v>2800.8</v>
      </c>
    </row>
    <row r="318" spans="1:7" ht="30" x14ac:dyDescent="0.25">
      <c r="A318" s="63" t="s">
        <v>47</v>
      </c>
      <c r="B318" s="66" t="s">
        <v>913</v>
      </c>
      <c r="C318" s="26" t="s">
        <v>48</v>
      </c>
      <c r="D318" s="67" t="s">
        <v>915</v>
      </c>
      <c r="E318" s="25">
        <v>423.65</v>
      </c>
      <c r="F318" s="25">
        <v>14.74</v>
      </c>
      <c r="G318" s="25">
        <f>ROUND(F318*E318,2)</f>
        <v>6244.6</v>
      </c>
    </row>
    <row r="319" spans="1:7" ht="30" x14ac:dyDescent="0.25">
      <c r="A319" s="63" t="s">
        <v>49</v>
      </c>
      <c r="B319" s="66" t="s">
        <v>913</v>
      </c>
      <c r="C319" s="26" t="s">
        <v>50</v>
      </c>
      <c r="D319" s="67" t="s">
        <v>915</v>
      </c>
      <c r="E319" s="25">
        <v>249.62</v>
      </c>
      <c r="F319" s="25">
        <f>F318</f>
        <v>14.74</v>
      </c>
      <c r="G319" s="25">
        <f>ROUND(F319*E319,2)</f>
        <v>3679.4</v>
      </c>
    </row>
    <row r="320" spans="1:7" ht="14.45" x14ac:dyDescent="0.3">
      <c r="A320" s="38"/>
      <c r="B320" s="38"/>
      <c r="C320" s="38" t="s">
        <v>51</v>
      </c>
      <c r="D320" s="39"/>
      <c r="E320" s="40"/>
      <c r="F320" s="40"/>
      <c r="G320" s="40">
        <f>SUM(G310:G319)</f>
        <v>65021.850000000006</v>
      </c>
    </row>
    <row r="321" spans="1:7" ht="14.45" x14ac:dyDescent="0.3">
      <c r="A321" s="41" t="s">
        <v>52</v>
      </c>
      <c r="B321" s="41"/>
      <c r="C321" s="41" t="s">
        <v>53</v>
      </c>
      <c r="D321" s="42"/>
      <c r="E321" s="43"/>
      <c r="F321" s="43"/>
      <c r="G321" s="43"/>
    </row>
    <row r="322" spans="1:7" ht="30" x14ac:dyDescent="0.25">
      <c r="A322" s="26" t="s">
        <v>54</v>
      </c>
      <c r="B322" s="69" t="s">
        <v>889</v>
      </c>
      <c r="C322" s="26" t="s">
        <v>55</v>
      </c>
      <c r="D322" s="24" t="s">
        <v>915</v>
      </c>
      <c r="E322" s="25">
        <v>9.7899999999999991</v>
      </c>
      <c r="F322" s="25">
        <v>544.78</v>
      </c>
      <c r="G322" s="25">
        <f>ROUND(F322*E322,2)</f>
        <v>5333.4</v>
      </c>
    </row>
    <row r="323" spans="1:7" ht="30" x14ac:dyDescent="0.25">
      <c r="A323" s="26" t="s">
        <v>56</v>
      </c>
      <c r="B323" s="69" t="s">
        <v>890</v>
      </c>
      <c r="C323" s="26" t="s">
        <v>57</v>
      </c>
      <c r="D323" s="24" t="s">
        <v>915</v>
      </c>
      <c r="E323" s="25">
        <v>3.64</v>
      </c>
      <c r="F323" s="25">
        <v>384.1</v>
      </c>
      <c r="G323" s="25">
        <f>ROUND(F323*E323,2)</f>
        <v>1398.12</v>
      </c>
    </row>
    <row r="324" spans="1:7" x14ac:dyDescent="0.25">
      <c r="A324" s="26" t="s">
        <v>58</v>
      </c>
      <c r="B324" s="69" t="s">
        <v>891</v>
      </c>
      <c r="C324" s="26" t="s">
        <v>59</v>
      </c>
      <c r="D324" s="24" t="s">
        <v>915</v>
      </c>
      <c r="E324" s="25">
        <v>5.4</v>
      </c>
      <c r="F324" s="25">
        <v>416.98</v>
      </c>
      <c r="G324" s="25">
        <f>ROUND(F324*E324,2)</f>
        <v>2251.69</v>
      </c>
    </row>
    <row r="325" spans="1:7" x14ac:dyDescent="0.25">
      <c r="A325" s="26" t="s">
        <v>60</v>
      </c>
      <c r="B325" s="69" t="s">
        <v>892</v>
      </c>
      <c r="C325" s="26" t="s">
        <v>61</v>
      </c>
      <c r="D325" s="24" t="s">
        <v>175</v>
      </c>
      <c r="E325" s="25">
        <v>28.64</v>
      </c>
      <c r="F325" s="25">
        <v>46.43</v>
      </c>
      <c r="G325" s="25">
        <f>ROUND(F325*E325,2)</f>
        <v>1329.76</v>
      </c>
    </row>
    <row r="326" spans="1:7" x14ac:dyDescent="0.25">
      <c r="A326" s="26" t="s">
        <v>62</v>
      </c>
      <c r="B326" s="69" t="s">
        <v>893</v>
      </c>
      <c r="C326" s="26" t="s">
        <v>63</v>
      </c>
      <c r="D326" s="24" t="s">
        <v>172</v>
      </c>
      <c r="E326" s="25">
        <v>10.31</v>
      </c>
      <c r="F326" s="25">
        <v>259.93</v>
      </c>
      <c r="G326" s="25">
        <f>ROUND(F326*E326,2)</f>
        <v>2679.88</v>
      </c>
    </row>
    <row r="327" spans="1:7" ht="14.45" x14ac:dyDescent="0.3">
      <c r="A327" s="38"/>
      <c r="B327" s="38"/>
      <c r="C327" s="38" t="s">
        <v>64</v>
      </c>
      <c r="D327" s="39"/>
      <c r="E327" s="40"/>
      <c r="F327" s="40"/>
      <c r="G327" s="40">
        <f>SUM(G322:G326)</f>
        <v>12992.849999999999</v>
      </c>
    </row>
    <row r="328" spans="1:7" ht="14.45" x14ac:dyDescent="0.3">
      <c r="A328" s="41" t="s">
        <v>65</v>
      </c>
      <c r="B328" s="41"/>
      <c r="C328" s="41" t="s">
        <v>66</v>
      </c>
      <c r="D328" s="42"/>
      <c r="E328" s="43"/>
      <c r="F328" s="43"/>
      <c r="G328" s="43"/>
    </row>
    <row r="329" spans="1:7" ht="30" x14ac:dyDescent="0.25">
      <c r="A329" s="26" t="s">
        <v>67</v>
      </c>
      <c r="B329" s="26" t="s">
        <v>894</v>
      </c>
      <c r="C329" s="26" t="s">
        <v>68</v>
      </c>
      <c r="D329" s="24" t="s">
        <v>172</v>
      </c>
      <c r="E329" s="25">
        <v>1.04</v>
      </c>
      <c r="F329" s="25">
        <v>1003.81</v>
      </c>
      <c r="G329" s="25">
        <f>ROUND(F329*E329,2)</f>
        <v>1043.96</v>
      </c>
    </row>
    <row r="330" spans="1:7" ht="30" x14ac:dyDescent="0.25">
      <c r="A330" s="26" t="s">
        <v>69</v>
      </c>
      <c r="B330" s="26" t="s">
        <v>895</v>
      </c>
      <c r="C330" s="26" t="s">
        <v>70</v>
      </c>
      <c r="D330" s="24" t="s">
        <v>172</v>
      </c>
      <c r="E330" s="25">
        <v>1</v>
      </c>
      <c r="F330" s="25">
        <v>736.13</v>
      </c>
      <c r="G330" s="25">
        <f>ROUND(F330*E330,2)</f>
        <v>736.13</v>
      </c>
    </row>
    <row r="331" spans="1:7" ht="14.45" x14ac:dyDescent="0.3">
      <c r="A331" s="38"/>
      <c r="B331" s="38"/>
      <c r="C331" s="38" t="s">
        <v>71</v>
      </c>
      <c r="D331" s="39"/>
      <c r="E331" s="40"/>
      <c r="F331" s="40"/>
      <c r="G331" s="40">
        <f>SUM(G329:G330)</f>
        <v>1780.0900000000001</v>
      </c>
    </row>
    <row r="332" spans="1:7" x14ac:dyDescent="0.25">
      <c r="A332" s="41" t="s">
        <v>72</v>
      </c>
      <c r="B332" s="41"/>
      <c r="C332" s="41" t="s">
        <v>73</v>
      </c>
      <c r="D332" s="42"/>
      <c r="E332" s="43"/>
      <c r="F332" s="43"/>
      <c r="G332" s="43"/>
    </row>
    <row r="333" spans="1:7" ht="60" x14ac:dyDescent="0.25">
      <c r="A333" s="26" t="s">
        <v>74</v>
      </c>
      <c r="B333" s="26"/>
      <c r="C333" s="26" t="s">
        <v>75</v>
      </c>
      <c r="D333" s="24" t="s">
        <v>170</v>
      </c>
      <c r="E333" s="25">
        <v>1</v>
      </c>
      <c r="F333" s="25">
        <v>627.45000000000005</v>
      </c>
      <c r="G333" s="25">
        <f t="shared" ref="G333:G340" si="16">ROUND(F333*E333,2)</f>
        <v>627.45000000000005</v>
      </c>
    </row>
    <row r="334" spans="1:7" ht="60" x14ac:dyDescent="0.25">
      <c r="A334" s="26" t="s">
        <v>76</v>
      </c>
      <c r="B334" s="26"/>
      <c r="C334" s="26" t="s">
        <v>77</v>
      </c>
      <c r="D334" s="24" t="s">
        <v>170</v>
      </c>
      <c r="E334" s="25">
        <v>1</v>
      </c>
      <c r="F334" s="25">
        <v>1487.07</v>
      </c>
      <c r="G334" s="25">
        <f t="shared" si="16"/>
        <v>1487.07</v>
      </c>
    </row>
    <row r="335" spans="1:7" ht="30" x14ac:dyDescent="0.25">
      <c r="A335" s="26" t="s">
        <v>78</v>
      </c>
      <c r="B335" s="26"/>
      <c r="C335" s="26" t="s">
        <v>79</v>
      </c>
      <c r="D335" s="24" t="s">
        <v>170</v>
      </c>
      <c r="E335" s="25">
        <v>4</v>
      </c>
      <c r="F335" s="25">
        <v>101.83</v>
      </c>
      <c r="G335" s="25">
        <f t="shared" si="16"/>
        <v>407.32</v>
      </c>
    </row>
    <row r="336" spans="1:7" ht="45" x14ac:dyDescent="0.25">
      <c r="A336" s="26" t="s">
        <v>80</v>
      </c>
      <c r="B336" s="26"/>
      <c r="C336" s="26" t="s">
        <v>81</v>
      </c>
      <c r="D336" s="24" t="s">
        <v>170</v>
      </c>
      <c r="E336" s="25">
        <v>15</v>
      </c>
      <c r="F336" s="25">
        <v>63.43</v>
      </c>
      <c r="G336" s="25">
        <f t="shared" si="16"/>
        <v>951.45</v>
      </c>
    </row>
    <row r="337" spans="1:7" ht="45" x14ac:dyDescent="0.25">
      <c r="A337" s="26" t="s">
        <v>82</v>
      </c>
      <c r="B337" s="26"/>
      <c r="C337" s="26" t="s">
        <v>83</v>
      </c>
      <c r="D337" s="24" t="s">
        <v>170</v>
      </c>
      <c r="E337" s="25">
        <v>2</v>
      </c>
      <c r="F337" s="25">
        <v>72.599999999999994</v>
      </c>
      <c r="G337" s="25">
        <f t="shared" si="16"/>
        <v>145.19999999999999</v>
      </c>
    </row>
    <row r="338" spans="1:7" ht="28.9" x14ac:dyDescent="0.3">
      <c r="A338" s="26" t="s">
        <v>84</v>
      </c>
      <c r="B338" s="26"/>
      <c r="C338" s="26" t="s">
        <v>85</v>
      </c>
      <c r="D338" s="24" t="s">
        <v>170</v>
      </c>
      <c r="E338" s="25">
        <v>22</v>
      </c>
      <c r="F338" s="25">
        <v>9.52</v>
      </c>
      <c r="G338" s="25">
        <f t="shared" si="16"/>
        <v>209.44</v>
      </c>
    </row>
    <row r="339" spans="1:7" ht="30" x14ac:dyDescent="0.25">
      <c r="A339" s="26" t="s">
        <v>86</v>
      </c>
      <c r="B339" s="26"/>
      <c r="C339" s="26" t="s">
        <v>87</v>
      </c>
      <c r="D339" s="24" t="s">
        <v>170</v>
      </c>
      <c r="E339" s="25">
        <v>4</v>
      </c>
      <c r="F339" s="25">
        <v>41.57</v>
      </c>
      <c r="G339" s="25">
        <f t="shared" si="16"/>
        <v>166.28</v>
      </c>
    </row>
    <row r="340" spans="1:7" ht="45" x14ac:dyDescent="0.25">
      <c r="A340" s="26" t="s">
        <v>88</v>
      </c>
      <c r="B340" s="26"/>
      <c r="C340" s="26" t="s">
        <v>89</v>
      </c>
      <c r="D340" s="24" t="s">
        <v>170</v>
      </c>
      <c r="E340" s="25">
        <v>20</v>
      </c>
      <c r="F340" s="25">
        <v>26.57</v>
      </c>
      <c r="G340" s="25">
        <f t="shared" si="16"/>
        <v>531.4</v>
      </c>
    </row>
    <row r="341" spans="1:7" ht="14.45" x14ac:dyDescent="0.3">
      <c r="A341" s="38"/>
      <c r="B341" s="38"/>
      <c r="C341" s="38" t="s">
        <v>90</v>
      </c>
      <c r="D341" s="39"/>
      <c r="E341" s="40"/>
      <c r="F341" s="40"/>
      <c r="G341" s="40">
        <f>SUM(G333:G340)</f>
        <v>4525.6099999999997</v>
      </c>
    </row>
    <row r="342" spans="1:7" x14ac:dyDescent="0.25">
      <c r="A342" s="41" t="s">
        <v>91</v>
      </c>
      <c r="B342" s="41"/>
      <c r="C342" s="41" t="s">
        <v>92</v>
      </c>
      <c r="D342" s="42"/>
      <c r="E342" s="43"/>
      <c r="F342" s="43"/>
      <c r="G342" s="43"/>
    </row>
    <row r="343" spans="1:7" ht="14.45" x14ac:dyDescent="0.3">
      <c r="A343" s="35" t="s">
        <v>93</v>
      </c>
      <c r="B343" s="35"/>
      <c r="C343" s="35" t="s">
        <v>94</v>
      </c>
      <c r="D343" s="36"/>
      <c r="E343" s="37"/>
      <c r="F343" s="37"/>
      <c r="G343" s="37"/>
    </row>
    <row r="344" spans="1:7" ht="30" customHeight="1" x14ac:dyDescent="0.3">
      <c r="A344" s="26" t="s">
        <v>95</v>
      </c>
      <c r="B344" s="79" t="s">
        <v>794</v>
      </c>
      <c r="C344" s="26" t="s">
        <v>96</v>
      </c>
      <c r="D344" s="24" t="s">
        <v>371</v>
      </c>
      <c r="E344" s="25">
        <f>20.3-20.3*0.8</f>
        <v>4.0599999999999987</v>
      </c>
      <c r="F344" s="25">
        <v>147.6</v>
      </c>
      <c r="G344" s="25">
        <f t="shared" ref="G344:G358" si="17">ROUND(F344*E344,2)</f>
        <v>599.26</v>
      </c>
    </row>
    <row r="345" spans="1:7" ht="14.45" x14ac:dyDescent="0.3">
      <c r="A345" s="26" t="s">
        <v>97</v>
      </c>
      <c r="B345" s="79">
        <v>5622</v>
      </c>
      <c r="C345" s="26" t="s">
        <v>98</v>
      </c>
      <c r="D345" s="24" t="s">
        <v>172</v>
      </c>
      <c r="E345" s="25">
        <f>27.07-27.07*0.8</f>
        <v>5.4139999999999979</v>
      </c>
      <c r="F345" s="25">
        <v>2.2599999999999998</v>
      </c>
      <c r="G345" s="25">
        <f t="shared" si="17"/>
        <v>12.24</v>
      </c>
    </row>
    <row r="346" spans="1:7" ht="30" x14ac:dyDescent="0.25">
      <c r="A346" s="26" t="s">
        <v>99</v>
      </c>
      <c r="B346" s="79" t="s">
        <v>896</v>
      </c>
      <c r="C346" s="26" t="s">
        <v>100</v>
      </c>
      <c r="D346" s="24" t="s">
        <v>371</v>
      </c>
      <c r="E346" s="25">
        <f>8.18-8.18*0.8</f>
        <v>1.6359999999999992</v>
      </c>
      <c r="F346" s="25">
        <v>47.94</v>
      </c>
      <c r="G346" s="25">
        <f t="shared" si="17"/>
        <v>78.430000000000007</v>
      </c>
    </row>
    <row r="347" spans="1:7" ht="14.45" x14ac:dyDescent="0.3">
      <c r="A347" s="26" t="s">
        <v>101</v>
      </c>
      <c r="B347" s="79" t="s">
        <v>897</v>
      </c>
      <c r="C347" s="26" t="s">
        <v>102</v>
      </c>
      <c r="D347" s="24" t="s">
        <v>371</v>
      </c>
      <c r="E347" s="25">
        <f>15.89*0.2</f>
        <v>3.1780000000000004</v>
      </c>
      <c r="F347" s="25">
        <v>18.84</v>
      </c>
      <c r="G347" s="25">
        <f t="shared" si="17"/>
        <v>59.87</v>
      </c>
    </row>
    <row r="348" spans="1:7" ht="14.45" x14ac:dyDescent="0.3">
      <c r="A348" s="26" t="s">
        <v>103</v>
      </c>
      <c r="B348" s="79" t="s">
        <v>898</v>
      </c>
      <c r="C348" s="26" t="s">
        <v>104</v>
      </c>
      <c r="D348" s="24" t="s">
        <v>371</v>
      </c>
      <c r="E348" s="25">
        <f>15.89*0.2</f>
        <v>3.1780000000000004</v>
      </c>
      <c r="F348" s="25">
        <v>28.2</v>
      </c>
      <c r="G348" s="25">
        <f t="shared" si="17"/>
        <v>89.62</v>
      </c>
    </row>
    <row r="349" spans="1:7" ht="14.45" x14ac:dyDescent="0.3">
      <c r="A349" s="26" t="s">
        <v>105</v>
      </c>
      <c r="B349" s="79" t="s">
        <v>106</v>
      </c>
      <c r="C349" s="26" t="s">
        <v>107</v>
      </c>
      <c r="D349" s="24" t="s">
        <v>371</v>
      </c>
      <c r="E349" s="25">
        <f>158.9*0.2</f>
        <v>31.78</v>
      </c>
      <c r="F349" s="25">
        <v>24.81</v>
      </c>
      <c r="G349" s="25">
        <f t="shared" si="17"/>
        <v>788.46</v>
      </c>
    </row>
    <row r="350" spans="1:7" ht="30" customHeight="1" x14ac:dyDescent="0.25">
      <c r="A350" s="26" t="s">
        <v>108</v>
      </c>
      <c r="B350" s="79" t="s">
        <v>899</v>
      </c>
      <c r="C350" s="26" t="s">
        <v>109</v>
      </c>
      <c r="D350" s="24" t="s">
        <v>175</v>
      </c>
      <c r="E350" s="25">
        <f>69*0.2</f>
        <v>13.8</v>
      </c>
      <c r="F350" s="25">
        <v>37.07</v>
      </c>
      <c r="G350" s="25">
        <f t="shared" si="17"/>
        <v>511.57</v>
      </c>
    </row>
    <row r="351" spans="1:7" ht="28.9" x14ac:dyDescent="0.3">
      <c r="A351" s="26" t="s">
        <v>110</v>
      </c>
      <c r="B351" s="79" t="s">
        <v>900</v>
      </c>
      <c r="C351" s="26" t="s">
        <v>111</v>
      </c>
      <c r="D351" s="24" t="s">
        <v>371</v>
      </c>
      <c r="E351" s="25">
        <f>1.35*0.2</f>
        <v>0.27</v>
      </c>
      <c r="F351" s="25">
        <v>261.17</v>
      </c>
      <c r="G351" s="25">
        <f t="shared" si="17"/>
        <v>70.52</v>
      </c>
    </row>
    <row r="352" spans="1:7" x14ac:dyDescent="0.25">
      <c r="A352" s="26" t="s">
        <v>112</v>
      </c>
      <c r="B352" s="79" t="s">
        <v>901</v>
      </c>
      <c r="C352" s="26" t="s">
        <v>113</v>
      </c>
      <c r="D352" s="24" t="s">
        <v>371</v>
      </c>
      <c r="E352" s="25">
        <f>1.35*0.2</f>
        <v>0.27</v>
      </c>
      <c r="F352" s="25">
        <v>76.63</v>
      </c>
      <c r="G352" s="25">
        <f t="shared" si="17"/>
        <v>20.69</v>
      </c>
    </row>
    <row r="353" spans="1:9" ht="28.9" x14ac:dyDescent="0.3">
      <c r="A353" s="26" t="s">
        <v>114</v>
      </c>
      <c r="B353" s="79" t="s">
        <v>902</v>
      </c>
      <c r="C353" s="26" t="s">
        <v>115</v>
      </c>
      <c r="D353" s="24" t="s">
        <v>172</v>
      </c>
      <c r="E353" s="25">
        <f>107.71*0.2</f>
        <v>21.542000000000002</v>
      </c>
      <c r="F353" s="25">
        <v>58.18</v>
      </c>
      <c r="G353" s="25">
        <f t="shared" si="17"/>
        <v>1253.31</v>
      </c>
    </row>
    <row r="354" spans="1:9" ht="30" x14ac:dyDescent="0.25">
      <c r="A354" s="26" t="s">
        <v>116</v>
      </c>
      <c r="B354" s="79" t="s">
        <v>903</v>
      </c>
      <c r="C354" s="26" t="s">
        <v>117</v>
      </c>
      <c r="D354" s="24" t="s">
        <v>183</v>
      </c>
      <c r="E354" s="25">
        <f>144*0.2</f>
        <v>28.8</v>
      </c>
      <c r="F354" s="25">
        <v>6.76</v>
      </c>
      <c r="G354" s="25">
        <f t="shared" si="17"/>
        <v>194.69</v>
      </c>
    </row>
    <row r="355" spans="1:9" ht="30" x14ac:dyDescent="0.25">
      <c r="A355" s="26" t="s">
        <v>118</v>
      </c>
      <c r="B355" s="79" t="s">
        <v>904</v>
      </c>
      <c r="C355" s="26" t="s">
        <v>119</v>
      </c>
      <c r="D355" s="24" t="s">
        <v>183</v>
      </c>
      <c r="E355" s="25">
        <f>817*0.2</f>
        <v>163.4</v>
      </c>
      <c r="F355" s="25">
        <v>4.92</v>
      </c>
      <c r="G355" s="25">
        <f t="shared" si="17"/>
        <v>803.93</v>
      </c>
    </row>
    <row r="356" spans="1:9" ht="30" x14ac:dyDescent="0.25">
      <c r="A356" s="26" t="s">
        <v>120</v>
      </c>
      <c r="B356" s="79" t="s">
        <v>905</v>
      </c>
      <c r="C356" s="83" t="s">
        <v>980</v>
      </c>
      <c r="D356" s="24" t="s">
        <v>371</v>
      </c>
      <c r="E356" s="25">
        <f>12.01*0.2</f>
        <v>2.4020000000000001</v>
      </c>
      <c r="F356" s="25">
        <v>514.44000000000005</v>
      </c>
      <c r="G356" s="25">
        <f t="shared" si="17"/>
        <v>1235.68</v>
      </c>
    </row>
    <row r="357" spans="1:9" ht="43.15" x14ac:dyDescent="0.3">
      <c r="A357" s="26" t="s">
        <v>121</v>
      </c>
      <c r="B357" s="79" t="s">
        <v>906</v>
      </c>
      <c r="C357" s="26" t="s">
        <v>122</v>
      </c>
      <c r="D357" s="24" t="s">
        <v>172</v>
      </c>
      <c r="E357" s="25">
        <f>139.27*0.2</f>
        <v>27.854000000000003</v>
      </c>
      <c r="F357" s="25">
        <v>57.37</v>
      </c>
      <c r="G357" s="25">
        <f t="shared" si="17"/>
        <v>1597.98</v>
      </c>
    </row>
    <row r="358" spans="1:9" ht="28.9" x14ac:dyDescent="0.3">
      <c r="A358" s="26" t="s">
        <v>123</v>
      </c>
      <c r="B358" s="79" t="s">
        <v>907</v>
      </c>
      <c r="C358" s="26" t="s">
        <v>124</v>
      </c>
      <c r="D358" s="24" t="s">
        <v>175</v>
      </c>
      <c r="E358" s="25">
        <f>58.03*0.2</f>
        <v>11.606000000000002</v>
      </c>
      <c r="F358" s="25">
        <v>24.38</v>
      </c>
      <c r="G358" s="25">
        <f t="shared" si="17"/>
        <v>282.95</v>
      </c>
    </row>
    <row r="359" spans="1:9" x14ac:dyDescent="0.25">
      <c r="A359" s="35" t="s">
        <v>125</v>
      </c>
      <c r="B359" s="81"/>
      <c r="C359" s="35" t="s">
        <v>126</v>
      </c>
      <c r="D359" s="36"/>
      <c r="E359" s="37"/>
      <c r="F359" s="37"/>
      <c r="G359" s="37"/>
    </row>
    <row r="360" spans="1:9" ht="30" x14ac:dyDescent="0.25">
      <c r="A360" s="26" t="s">
        <v>127</v>
      </c>
      <c r="B360" s="62" t="s">
        <v>973</v>
      </c>
      <c r="C360" s="26" t="s">
        <v>128</v>
      </c>
      <c r="D360" s="24" t="s">
        <v>172</v>
      </c>
      <c r="E360" s="25">
        <v>104.28</v>
      </c>
      <c r="F360" s="25">
        <v>45.6</v>
      </c>
      <c r="G360" s="25">
        <f>ROUND(F360*E360,2)</f>
        <v>4755.17</v>
      </c>
    </row>
    <row r="361" spans="1:9" ht="43.15" x14ac:dyDescent="0.3">
      <c r="A361" s="26" t="s">
        <v>129</v>
      </c>
      <c r="B361" s="69" t="s">
        <v>908</v>
      </c>
      <c r="C361" s="26" t="s">
        <v>130</v>
      </c>
      <c r="D361" s="24" t="s">
        <v>172</v>
      </c>
      <c r="E361" s="25">
        <v>6</v>
      </c>
      <c r="F361" s="25">
        <v>151.76</v>
      </c>
      <c r="G361" s="25">
        <f>ROUND(F361*E361,2)</f>
        <v>910.56</v>
      </c>
    </row>
    <row r="362" spans="1:9" ht="30" x14ac:dyDescent="0.25">
      <c r="A362" s="63" t="s">
        <v>131</v>
      </c>
      <c r="B362" s="64" t="s">
        <v>911</v>
      </c>
      <c r="C362" s="65" t="s">
        <v>912</v>
      </c>
      <c r="D362" s="24" t="s">
        <v>172</v>
      </c>
      <c r="E362" s="25">
        <v>10.47</v>
      </c>
      <c r="F362" s="25">
        <v>17.170000000000002</v>
      </c>
      <c r="G362" s="25">
        <f>ROUND(F362*E362,2)</f>
        <v>179.77</v>
      </c>
    </row>
    <row r="363" spans="1:9" ht="14.45" x14ac:dyDescent="0.3">
      <c r="A363" s="38"/>
      <c r="B363" s="38"/>
      <c r="C363" s="38" t="s">
        <v>132</v>
      </c>
      <c r="D363" s="39"/>
      <c r="E363" s="40"/>
      <c r="F363" s="40"/>
      <c r="G363" s="40">
        <f>SUM(G344:G362)</f>
        <v>13444.699999999999</v>
      </c>
    </row>
    <row r="364" spans="1:9" ht="14.45" x14ac:dyDescent="0.3">
      <c r="A364" s="41" t="s">
        <v>133</v>
      </c>
      <c r="B364" s="41"/>
      <c r="C364" s="41" t="s">
        <v>134</v>
      </c>
      <c r="D364" s="42"/>
      <c r="E364" s="43"/>
      <c r="F364" s="43"/>
      <c r="G364" s="43"/>
    </row>
    <row r="365" spans="1:9" x14ac:dyDescent="0.25">
      <c r="A365" s="26" t="s">
        <v>135</v>
      </c>
      <c r="B365" t="s">
        <v>972</v>
      </c>
      <c r="C365" s="26" t="s">
        <v>136</v>
      </c>
      <c r="D365" s="24" t="s">
        <v>371</v>
      </c>
      <c r="E365" s="44">
        <v>50</v>
      </c>
      <c r="F365" s="25">
        <v>30</v>
      </c>
      <c r="G365" s="25">
        <f>ROUND(F365*E365,2)</f>
        <v>1500</v>
      </c>
    </row>
    <row r="366" spans="1:9" ht="14.45" x14ac:dyDescent="0.3">
      <c r="A366" s="63" t="s">
        <v>137</v>
      </c>
      <c r="B366" s="62" t="s">
        <v>909</v>
      </c>
      <c r="C366" t="s">
        <v>910</v>
      </c>
      <c r="D366" s="24" t="s">
        <v>172</v>
      </c>
      <c r="E366" s="25">
        <v>498</v>
      </c>
      <c r="F366" s="25">
        <v>4.82</v>
      </c>
      <c r="G366" s="25">
        <f>ROUND(F366*E366,2)</f>
        <v>2400.36</v>
      </c>
    </row>
    <row r="367" spans="1:9" ht="14.45" x14ac:dyDescent="0.3">
      <c r="A367" s="38"/>
      <c r="B367" s="38"/>
      <c r="C367" s="38" t="s">
        <v>138</v>
      </c>
      <c r="D367" s="39"/>
      <c r="E367" s="40"/>
      <c r="F367" s="40"/>
      <c r="G367" s="40">
        <f>SUM(G365:G366)</f>
        <v>3900.36</v>
      </c>
    </row>
    <row r="368" spans="1:9" ht="14.45" x14ac:dyDescent="0.3">
      <c r="A368" s="59"/>
      <c r="B368" s="59"/>
      <c r="C368" s="59" t="s">
        <v>139</v>
      </c>
      <c r="D368" s="60"/>
      <c r="E368" s="61"/>
      <c r="F368" s="61"/>
      <c r="G368" s="61">
        <f>G14+G19+G25+G32+G41+G107+G118+G130+G177+G192+G203+G221+G228+G241+G271+G280+G287+G303+G307+G320+G327+G331+G341+G363+G367</f>
        <v>706548.38</v>
      </c>
      <c r="I368" s="14">
        <f>G372-G370-G368</f>
        <v>201187.27822904021</v>
      </c>
    </row>
    <row r="369" spans="1:9" ht="14.45" x14ac:dyDescent="0.3">
      <c r="A369" s="31"/>
      <c r="B369" s="31"/>
      <c r="C369" s="31"/>
      <c r="D369" s="21"/>
      <c r="E369" s="21"/>
      <c r="F369" s="21"/>
      <c r="G369" s="21"/>
      <c r="I369" s="14"/>
    </row>
    <row r="370" spans="1:9" x14ac:dyDescent="0.25">
      <c r="A370" s="28" t="s">
        <v>146</v>
      </c>
      <c r="B370" s="28"/>
      <c r="C370" s="28" t="s">
        <v>147</v>
      </c>
      <c r="D370" s="17"/>
      <c r="E370" s="18"/>
      <c r="F370" s="18"/>
      <c r="G370" s="18">
        <f>G368*0.04-10333.26</f>
        <v>17928.675199999998</v>
      </c>
      <c r="I370" s="14"/>
    </row>
    <row r="371" spans="1:9" ht="14.45" x14ac:dyDescent="0.3">
      <c r="A371" s="31"/>
      <c r="B371" s="31"/>
      <c r="C371" s="31"/>
      <c r="D371" s="21"/>
      <c r="E371" s="21"/>
      <c r="F371" s="21"/>
      <c r="G371" s="21"/>
    </row>
    <row r="372" spans="1:9" ht="14.45" x14ac:dyDescent="0.3">
      <c r="A372" s="32"/>
      <c r="B372" s="32"/>
      <c r="C372" s="32" t="s">
        <v>981</v>
      </c>
      <c r="D372" s="22"/>
      <c r="E372" s="23"/>
      <c r="F372" s="23"/>
      <c r="G372" s="23">
        <f>(G368+G370)*1.2777</f>
        <v>925664.33342904015</v>
      </c>
      <c r="I372" s="14">
        <v>1278652.78</v>
      </c>
    </row>
    <row r="373" spans="1:9" ht="14.45" x14ac:dyDescent="0.3">
      <c r="I373" s="14"/>
    </row>
    <row r="374" spans="1:9" ht="14.45" x14ac:dyDescent="0.3">
      <c r="I374" s="14"/>
    </row>
    <row r="375" spans="1:9" ht="14.45" x14ac:dyDescent="0.3">
      <c r="I375" s="14"/>
    </row>
  </sheetData>
  <mergeCells count="7">
    <mergeCell ref="A1:G1"/>
    <mergeCell ref="A4:A5"/>
    <mergeCell ref="B4:B5"/>
    <mergeCell ref="C4:C5"/>
    <mergeCell ref="D4:D5"/>
    <mergeCell ref="E4:E5"/>
    <mergeCell ref="F4:G4"/>
  </mergeCells>
  <phoneticPr fontId="0" type="noConversion"/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T1A - REFERÊNCIA DE PREÇO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Nogueira Lima</dc:creator>
  <cp:lastModifiedBy>Notebook</cp:lastModifiedBy>
  <cp:lastPrinted>2013-12-06T14:52:06Z</cp:lastPrinted>
  <dcterms:created xsi:type="dcterms:W3CDTF">2013-03-05T19:35:33Z</dcterms:created>
  <dcterms:modified xsi:type="dcterms:W3CDTF">2022-05-11T23:38:44Z</dcterms:modified>
</cp:coreProperties>
</file>